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ГОБМП\4 КМУ по несостоявшимся\"/>
    </mc:Choice>
  </mc:AlternateContent>
  <bookViews>
    <workbookView xWindow="0" yWindow="0" windowWidth="19200" windowHeight="6075"/>
  </bookViews>
  <sheets>
    <sheet name="приложение"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81" i="1" l="1"/>
  <c r="Y80" i="1"/>
  <c r="Y79" i="1"/>
  <c r="Y78" i="1"/>
  <c r="Y130" i="1" s="1"/>
  <c r="W60" i="1"/>
  <c r="S51" i="1" l="1"/>
  <c r="M65" i="1"/>
  <c r="M66" i="1"/>
  <c r="M67" i="1"/>
  <c r="M64" i="1"/>
  <c r="U20" i="1"/>
  <c r="U21" i="1"/>
  <c r="U22" i="1"/>
  <c r="U23" i="1"/>
  <c r="U24" i="1"/>
  <c r="U25" i="1"/>
  <c r="U27" i="1"/>
  <c r="U29" i="1"/>
  <c r="U130" i="1" s="1"/>
  <c r="U30" i="1"/>
  <c r="U31" i="1"/>
  <c r="U32" i="1"/>
  <c r="U33" i="1"/>
  <c r="U34" i="1"/>
  <c r="U35" i="1"/>
  <c r="U36" i="1"/>
  <c r="U37" i="1"/>
  <c r="U39" i="1"/>
  <c r="U40" i="1"/>
  <c r="U41" i="1"/>
  <c r="U42" i="1"/>
  <c r="U62" i="1"/>
  <c r="U63" i="1"/>
  <c r="U73" i="1"/>
  <c r="U85" i="1"/>
  <c r="U90" i="1"/>
  <c r="U92" i="1"/>
  <c r="U93" i="1"/>
  <c r="U94" i="1"/>
  <c r="U95" i="1"/>
  <c r="U96" i="1"/>
  <c r="U97" i="1"/>
  <c r="U98" i="1"/>
  <c r="U99" i="1"/>
  <c r="U100" i="1"/>
  <c r="U101" i="1"/>
  <c r="U102" i="1"/>
  <c r="U103" i="1"/>
  <c r="U104" i="1"/>
  <c r="U105" i="1"/>
  <c r="U106" i="1"/>
  <c r="U107" i="1"/>
  <c r="U108" i="1"/>
  <c r="U109" i="1"/>
  <c r="U110" i="1"/>
  <c r="U111" i="1"/>
  <c r="U112" i="1"/>
  <c r="U113" i="1"/>
  <c r="U116" i="1"/>
  <c r="U117" i="1"/>
  <c r="U121" i="1"/>
  <c r="U122" i="1"/>
  <c r="U123" i="1"/>
  <c r="U124" i="1"/>
  <c r="U19" i="1"/>
  <c r="W61" i="1"/>
  <c r="W59" i="1"/>
  <c r="W55" i="1"/>
  <c r="W75" i="1"/>
  <c r="W71" i="1"/>
  <c r="W70" i="1"/>
  <c r="W69" i="1"/>
  <c r="I7" i="1"/>
  <c r="I12" i="1" s="1"/>
  <c r="I9" i="1"/>
  <c r="I8" i="1"/>
  <c r="S84" i="1"/>
  <c r="S56" i="1"/>
  <c r="S54" i="1"/>
  <c r="S130" i="1" s="1"/>
  <c r="S52" i="1"/>
  <c r="Q82" i="1"/>
  <c r="Q130" i="1" s="1"/>
  <c r="O44" i="1"/>
  <c r="O130" i="1" s="1"/>
  <c r="M19" i="1"/>
  <c r="K68" i="1"/>
  <c r="I68" i="1"/>
  <c r="I130" i="1" s="1"/>
  <c r="S131" i="1" l="1"/>
  <c r="W130" i="1"/>
  <c r="M130" i="1"/>
  <c r="G8" i="1"/>
  <c r="G9" i="1"/>
  <c r="G10" i="1"/>
  <c r="G12" i="1" s="1"/>
  <c r="G11" i="1"/>
  <c r="G7" i="1"/>
  <c r="G19" i="1" l="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8" i="1"/>
  <c r="G130" i="1" l="1"/>
  <c r="G131" i="1" s="1"/>
</calcChain>
</file>

<file path=xl/sharedStrings.xml><?xml version="1.0" encoding="utf-8"?>
<sst xmlns="http://schemas.openxmlformats.org/spreadsheetml/2006/main" count="403" uniqueCount="259">
  <si>
    <t xml:space="preserve">Лекарственные средства на 2021 год  (ГОБМП)   </t>
  </si>
  <si>
    <t>№ лота</t>
  </si>
  <si>
    <t>Наименование товара</t>
  </si>
  <si>
    <t>Краткая характеристика (форма выпуска)</t>
  </si>
  <si>
    <t>Ед.изм.</t>
  </si>
  <si>
    <t>Кол-во</t>
  </si>
  <si>
    <t>Цена</t>
  </si>
  <si>
    <t>Сумма</t>
  </si>
  <si>
    <t>флакон</t>
  </si>
  <si>
    <t>ампула</t>
  </si>
  <si>
    <t>Тримеперидин</t>
  </si>
  <si>
    <t xml:space="preserve">раствор для инъекций, 2 %, 1 мл </t>
  </si>
  <si>
    <t>Фентанил</t>
  </si>
  <si>
    <t xml:space="preserve">раствор для инъекций, 0,005%, 2 мл </t>
  </si>
  <si>
    <t>Краткая характеристика</t>
  </si>
  <si>
    <t xml:space="preserve">Ед. изм. </t>
  </si>
  <si>
    <t>шт</t>
  </si>
  <si>
    <t>Пластырь фиксирующий Leiko plaster 2х500 см полимерная основа</t>
  </si>
  <si>
    <t>основа: ткань. Цвет: белый. Форма выпуска: катушкаРазмер (ДхШ), см:2x500 Размер (ДхШ), см: 5x500</t>
  </si>
  <si>
    <t>Наружний мочеточниковый стент-катетер F-6</t>
  </si>
  <si>
    <t>наружний мочеточниковый стент-катетер F-6</t>
  </si>
  <si>
    <t>Наружний мочеточниковый стент-катетер F-7</t>
  </si>
  <si>
    <t>наружний мочеточниковый стент-катетер F-7</t>
  </si>
  <si>
    <t>Наружний мочеточниковый стент-катетер F-8</t>
  </si>
  <si>
    <t>наружний мочеточниковый стент-катетер F-8</t>
  </si>
  <si>
    <t>набор нефростомический, F-9</t>
  </si>
  <si>
    <t>Нить хирургическая нерассасывающаяся стерильная. Нить капроновая (полиамидная), плетеная,   неокрашенная 1 (метрикс 4) бобина 20 метров</t>
  </si>
  <si>
    <t>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</si>
  <si>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</si>
  <si>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</si>
  <si>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</si>
  <si>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</si>
  <si>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</si>
  <si>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капроновая (полиамидная), плетеная,   неокрашенная 0 (метрикс 3,5) бобина 20 метров</t>
  </si>
  <si>
    <t>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</si>
  <si>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</si>
  <si>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</si>
  <si>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</si>
  <si>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</si>
  <si>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0 - (метрикс3,5- 75см) HR-30</t>
  </si>
  <si>
    <t>нить капроновая (полиамидная), плетеная,   неокрашенная 0 - (метрикс3,5- 75см) HR-30</t>
  </si>
  <si>
    <t>Нить хирургическая нерассасывающаяся стерильная. Нить капроновая (полиамидная), плетеная,   неокрашенная 0 - (метрикс3,5- 75см) HR-35</t>
  </si>
  <si>
    <t>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</si>
  <si>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HR-30</t>
  </si>
  <si>
    <t>нить капроновая (полиамидная), плетеная,   неокрашенная 1 - (метрикс4-75cм) HR-30</t>
  </si>
  <si>
    <t>Нить хирургическая нерассасывающаяся стерильная. Нить капроновая (полиамидная), плетеная,   неокрашенная 1 - (метрикс4-75c) HR-35</t>
  </si>
  <si>
    <t>нить капроновая (полиамидная), плетеная,   неокрашенная 1 - (метрикс4-75cм) HR-35</t>
  </si>
  <si>
    <t>Нить хирургическая нерассасывающаяся стерильная. Нить капроновая (полиамидная), плетеная,   неокрашенная 1 - (метрикс4-75c) HR-40</t>
  </si>
  <si>
    <t>нить капроновая (полиамидная), плетеная,   неокрашенная 1 - (метрикс4-75cм) HR-40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</si>
  <si>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</si>
  <si>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</si>
  <si>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3/0 - (метрикс2-75см) HR-22</t>
  </si>
  <si>
    <t>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</si>
  <si>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3/0 - (метрикс2-75см) HR-26</t>
  </si>
  <si>
    <t>нить капроновая (полиамидная), плетеная,   неокрашенная 3/0 - (метрикс2-75см) HR-26</t>
  </si>
  <si>
    <t>Нить хирургическая нерассасывающаяся стерильная. Нить капроновая (полиамидная), плетеная,   неокрашенная 2 - (метрикс5-75см) HR-35</t>
  </si>
  <si>
    <t>нить капроновая (полиамидная), плетеная,   неокрашенная 2 - (метрикс5-75см) HR-35</t>
  </si>
  <si>
    <t>Нить капроновая нерассасывающаяся (полиамидная), плетеная,   неокрашенная 2 - (метрикс5-75см) HR-40</t>
  </si>
  <si>
    <t>нить капроновая (полиамидная), плетеная,   неокрашенная 2 - (метрикс5-75см) HR-40</t>
  </si>
  <si>
    <t>Шовный материал стерильный. Ситетический рассасывающийся (полиглактин 910) 4\0 (1,5) SH-2 plys 20mm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</si>
  <si>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</si>
  <si>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1 (4) plys СТ 36mm 1\2 c, 90 см</t>
  </si>
  <si>
    <t>V-Loc 90 (Ви-Лок 90) 5/8 игла2/0</t>
  </si>
  <si>
    <t>шовный материал V-Loc 90 (Ви-Лок 90) 5/8 игла2/0 COVIDIEN</t>
  </si>
  <si>
    <t>Петля биполярная для ТУР</t>
  </si>
  <si>
    <t>петля биполярная 24 Шр, 27040GP1</t>
  </si>
  <si>
    <t>Вакуум аспиратор портативный для дренажа плевральной полости</t>
  </si>
  <si>
    <t>стационарный производительность - 32 л/мин, вакуум - 0.09 Мпа, уровень шума - менее 60дБ
масса - 12кг</t>
  </si>
  <si>
    <t>Игла хирургическая</t>
  </si>
  <si>
    <t>уп</t>
  </si>
  <si>
    <t>Игольник металлический</t>
  </si>
  <si>
    <t>игольник металлический (из латуни) – небольшая плоская металлическая коробочка с крышкой, которая предназначена для стерилизации и хранения хирургических игл, металлических скобок для сшивающих аппаратов и инструментов, пульпоэкстракторов, боров стоматологических и других инструментов малого размера металл-лаатунь</t>
  </si>
  <si>
    <t>Вата гигиеническая стерильная упаковка 100 г</t>
  </si>
  <si>
    <t>индивидуально упакована по 100 г в медицинский пергамент, что соответствует ГОСТ 5556-81. Для удобства транспортировки вата укладываются в многослойные бумажные мешки (крафт-мешки), что соответствует ГОСТ 5556-81</t>
  </si>
  <si>
    <t>упак</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</si>
  <si>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</si>
  <si>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 xml:space="preserve">Шприцы инъекционные однократного применения трехкомпонентные вместимостью 20мл,  с иглами 20Gx1 1/2, </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</si>
  <si>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</si>
  <si>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Шприцы инъекционные однократного применения трехкомпонентные вместимостью 10 мл с иглами , 21Gx1 1/2</t>
  </si>
  <si>
    <t>Шприцы инъекционные однократного применения трехкомпонентные вместимостью 50 мл .</t>
  </si>
  <si>
    <t>Шприцы инсулиновые, 1 мл</t>
  </si>
  <si>
    <t>шт.</t>
  </si>
  <si>
    <t>Индикатор химический одноразовый для контроля процесса воздушной стерилизации марки DGM Steriguard класс 4 для использования внутри и снаружи упаковки: 180 град. С - 60 мин.</t>
  </si>
  <si>
    <t>Этиловый спирт 70%</t>
  </si>
  <si>
    <t>бесцветная, прозрачная жидкость с характерным спиртовым запахом, жгучим вкусом. Фармакотерапевтическая группаНа 1 л препарата в миллилитрах (при 20 0С) содержат 70 % активное вещество - спирт этиловый 70 % 935,6 727,7 вспомогательное вещество - вода очищенная 74,7 299,1</t>
  </si>
  <si>
    <t>Марля медицинская отбеленная в рулонах 1000м х 84см</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</si>
  <si>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</si>
  <si>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м</t>
  </si>
  <si>
    <t xml:space="preserve">Рулоны гигиенические плотность 25г, ширина 80 см, 100 метров </t>
  </si>
  <si>
    <t>рулон</t>
  </si>
  <si>
    <t>Индикатор химический одноразовый для контроля процесса паровой стерилизации марки DGM Steriguard класс 4 тип А для использования внутри и снаружи упаковки: 121 град. С - 20 мин.,126 град. С- 10 мин. и 134 град. С - 5 мин.</t>
  </si>
  <si>
    <t>Индикатор химический одноразовый для контроля процесса паровой стерилизации марки DGM Steriguard класс 4 тип В2 для использования снаружи упаковки: 120 град. С - 45 мин., 132 град. С - 20 мин.</t>
  </si>
  <si>
    <t>Индикатор химический одноразовый для контроля процесса паровой стерилизации марки DGM Steriguard класс 4 тип В1 для использования внутри упаковки: 120 град. С - 45 мин., 132 град. С - 20 мин.</t>
  </si>
  <si>
    <t>Шприц Жанэ 150,0 мл</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</si>
  <si>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</si>
  <si>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шт,</t>
  </si>
  <si>
    <t xml:space="preserve">готовое кониотомическое устройство: пластиковая канюля (вн.диаметр 2,0/4,0 мм коннектор 15 мм внеш.диам.) с фиксирующим фланцем, ограничитель введения иглы, коническая кониотомическая игла из нержавеющей стали; скальпель; одноразовый шприц; силиконовая соед. трубка. Стерильно. </t>
  </si>
  <si>
    <t>Индикатор биологический одноразовый для контроля процесса плазменной стерилизации марки DGM Steriguard</t>
  </si>
  <si>
    <t>Индикатор химический для контроля процесса плазменнойстерилизации марки "DGM Steriguard"  универсальные класс 4</t>
  </si>
  <si>
    <t>универсальный индикатор для использования внутри и снаружи упаковки 120-135С – 60 мин.,ндикатор химический одноразовый для контроля процесса воздушной стерилизации класс 4Новое улучшенное изменение цвета,Индикаторы разделены перфорацией,Удобная упаковка в виде твердого конверта с пакетом: защищает от влаги, солнечных лучей, механических повреждений и деформации,Вскрытие конверта одним движением руки (не требует ножниц),В комплект входит журнал – форма 257у,</t>
  </si>
  <si>
    <t>Маска Медицинская трехслойная на резинке</t>
  </si>
  <si>
    <t>нестерильный гибкий прибор, предназначенный для установки на нос и рот пациента и принимающий соответствующую форму, к аппарату для поддержания постоянного положительного давления в дыхательных путях  или двухфазного положительного давления в дыхательных путях для обеспечения прямого притока окружающего воздуха или медицинского кислорода (O2) и воздуха к дыхательным путям, при более высоком давлении, чем давление окружающего воздуха для неинвазивной вентиляции с положительным давлением. Маска, как правило, сделана из пластика и/или силиконового материала для создания герметичного уплотнения вокруг носа и рта. Она доступна в различных конфигурациях и размерах, крепится с помощью ремешков.  Устройство для одного пациента, которое может быть вновь использовано пациентом в течение короткого срока (одноразовое использование) прежде чем оно будут утилизировано</t>
  </si>
  <si>
    <t xml:space="preserve">Термометры комнатные </t>
  </si>
  <si>
    <t>термометр absolut systems 088002 комнатный</t>
  </si>
  <si>
    <t>Пакет упаковочный  для медицинской паровой и газовой стерилизации марки DGM Steriguard: Пакет плоский 50 мм х 200 мм</t>
  </si>
  <si>
    <t>Тест полосы для определения глюкозы в крови АККУ - ЧЕК в упаковке 50 шт</t>
  </si>
  <si>
    <t>тест полосы для определения глюкозы в крови АККУ - ЧЕК в упаковке 50 шт</t>
  </si>
  <si>
    <t>Азопирам</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</si>
  <si>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</si>
  <si>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 xml:space="preserve">уп </t>
  </si>
  <si>
    <t>Предметное стекло для микроскопии, с матовым полем, с папиросной бумагой с чередованием</t>
  </si>
  <si>
    <t xml:space="preserve">Покровные стекла </t>
  </si>
  <si>
    <t>Тримминговые лезвия «Feather», 130 мм</t>
  </si>
  <si>
    <t>Гистологические кассеты с крышкой</t>
  </si>
  <si>
    <t>Скарификатор стерильный одноразового применения копье</t>
  </si>
  <si>
    <t>скарификатор-копье (укороченное, с боковым расположением) для прокалывания кожи пальца, одноразовый, стерильный </t>
  </si>
  <si>
    <t>Вата нестерильная "Малышка"</t>
  </si>
  <si>
    <t>Напальчники медицинские</t>
  </si>
  <si>
    <t>напальчник медицинский изготовлен из натурального латекса или латексно-резиновой композиции разрешенной к применению органами здравоохранения</t>
  </si>
  <si>
    <t>Защитные очки</t>
  </si>
  <si>
    <t>для защиты медперсонала от разбрызивания биологической жидкостью и кровью</t>
  </si>
  <si>
    <t>Лоток полимерный, медицинский, почкообразный.</t>
  </si>
  <si>
    <t>габариты-210*109*38мм  минимальный обьем-035л устойчив к химическим дезсредствам  выдерживает стерилизацию паровым методом  температура-120С</t>
  </si>
  <si>
    <t xml:space="preserve">Презераватив нестерильный </t>
  </si>
  <si>
    <t>диаметр - 28 мм. (соответствует самым используемым датчикам аппаратов для УЗИ: Olympus, Siemens, Hitachi, Louge, Shimadzu, Sonowied, Accuvix, Medison, GE, Acuson, HP, Philips, Agilent, ATL, Toshiba)</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</si>
  <si>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</si>
  <si>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Электроды на конечности для ЭКГ, многоразовые</t>
  </si>
  <si>
    <t xml:space="preserve">Электроды для ЭКГ грудные многоразовые, для детей. </t>
  </si>
  <si>
    <t>комплект</t>
  </si>
  <si>
    <t xml:space="preserve">Ножницы  тупоконечные горизональные прямые 140мм </t>
  </si>
  <si>
    <t xml:space="preserve">ножницы  тупоконечные горизональные прямые 140мм </t>
  </si>
  <si>
    <t xml:space="preserve">Зажим кровеостанавливающий по типу МОСКИТ прямой </t>
  </si>
  <si>
    <t xml:space="preserve">зажим кровоостанавливающий по типу МОСКИТ прямой </t>
  </si>
  <si>
    <t xml:space="preserve">зажим кровеостанавливающий по типу МОСКИТ изогнутый  </t>
  </si>
  <si>
    <t xml:space="preserve">зажим кровоостанавливающий по типу МОСКИТ изогнутый  </t>
  </si>
  <si>
    <t xml:space="preserve">зажим кровоостанавливающий БИЛЬРОТА прямой </t>
  </si>
  <si>
    <t>зажим кровеостанавливающий БИЛЬРОТА изогнутый</t>
  </si>
  <si>
    <t>Крючок однозубый</t>
  </si>
  <si>
    <t>крючок однозубый</t>
  </si>
  <si>
    <t>Ранорасширитель Фарабефа тупоконечный</t>
  </si>
  <si>
    <t>ранорасширитель Фарабефа тупоконечный</t>
  </si>
  <si>
    <t>Ложка Фолькмана</t>
  </si>
  <si>
    <t>ложка Фолькмана</t>
  </si>
  <si>
    <t xml:space="preserve">Ножницы для перевязочного материала </t>
  </si>
  <si>
    <t xml:space="preserve">ножницы для перевязочного материала </t>
  </si>
  <si>
    <t xml:space="preserve">пинцет зубчато-лапчатый </t>
  </si>
  <si>
    <t>Пинцет анатомический ПХ150*2,5</t>
  </si>
  <si>
    <t>пинцет анатомический ПХ150*2,5</t>
  </si>
  <si>
    <t>Пинцет хирургический ПХ150*2,5</t>
  </si>
  <si>
    <t>пинцет хирургический ПХ150*2,5</t>
  </si>
  <si>
    <t>Пинцет хирургический ПХ200*2,5</t>
  </si>
  <si>
    <t>пинцет хирургический ПХ200*2,5</t>
  </si>
  <si>
    <t>ножницы с  2 острыми концами прямые</t>
  </si>
  <si>
    <t>ножницы с  2 острыми концами изогнутые</t>
  </si>
  <si>
    <t>Игла аттиковая</t>
  </si>
  <si>
    <t>игла аттиковая</t>
  </si>
  <si>
    <t>Иглодержатель общехирургический  160мм</t>
  </si>
  <si>
    <t>иглодержатель общехирургический  160мм</t>
  </si>
  <si>
    <t xml:space="preserve">Ножницы для разрезания гипсовых повязок </t>
  </si>
  <si>
    <t xml:space="preserve">ножницы для разрезания гипсовых повязок </t>
  </si>
  <si>
    <t>Иглодержатель общехирургический  200мм</t>
  </si>
  <si>
    <t>иглодержатель общехирургический  200мм</t>
  </si>
  <si>
    <t xml:space="preserve">Повидон йод </t>
  </si>
  <si>
    <t xml:space="preserve">раствор для наружного применения 1%, </t>
  </si>
  <si>
    <t xml:space="preserve">Катетер подключичный стерильный, апирогенный, нетоксичный однократного применения. Размеры катетера диаметр 0,6 мм, диаметр 1,0 мм, диаметр 1,4 мм
</t>
  </si>
  <si>
    <t>для длительных внутривенных инфузий, больших количеств кровезаменителей. Срок нахождения катетера в венозной системе не должен превышать 20 суток при катетеризации центральных вен</t>
  </si>
  <si>
    <t>Крючок для удаления инородных тел из носа М-МИЗ- 115мм</t>
  </si>
  <si>
    <t>данный инструмент сделан из медицинской стали. С одного конца он имеет часть в виде крючка, а с другого - ручку в форме небольшой петлиДлина (Габарит Z) (мм): 115 мм</t>
  </si>
  <si>
    <t>сталь медицинская нержавеющая</t>
  </si>
  <si>
    <t>Канюля для промывания аттика (барабанной полости)</t>
  </si>
  <si>
    <t>Салфетки «Dolce-Pharm» из нетканого материала стерильные, одноразового применения</t>
  </si>
  <si>
    <t>размер 80*70 см, плотность 40 грамм/кв.м, для покрытия операционного стола и пациента при проведении хирургических операций</t>
  </si>
  <si>
    <t>Скарификатор одноразовый безболезненный автоматический стерильный с глубиной прокола 2,8 мм с иглой 21 G</t>
  </si>
  <si>
    <t>одноразовый безболезненный автоматический стерильный с глубиной прокола 2,8 мм с иглой 21 G</t>
  </si>
  <si>
    <t>Шприц инъекционный трехкомпонентный саморазрушающийся Bioject® AD</t>
  </si>
  <si>
    <t>стерильный однократного применения объемом 0,05 мл с иглой размером 27G*3/8</t>
  </si>
  <si>
    <t>Итого:</t>
  </si>
  <si>
    <t>Кошерова Б.Н. – проректор по клинической работе _______________________________________________</t>
  </si>
  <si>
    <t>Бобырев С.С. – и.о. главного врача клиники медицинского университета __________________________________</t>
  </si>
  <si>
    <t>Юхневич Е.В. – клинический фармаколог _________________________________________________________</t>
  </si>
  <si>
    <t>Одноразовые микротомные ножи R35, Accu-Edge в упаковке 50 лезвий</t>
  </si>
  <si>
    <t>Ножницы с  2 острыми концами прямые, 140 мм</t>
  </si>
  <si>
    <t>Ножницы с  2 острыми концами изогнутые, 160мм</t>
  </si>
  <si>
    <t>Ножницы для рассечения мягких тканей в глубоких полостях, 230мм</t>
  </si>
  <si>
    <t>ножницы для рассечения мягких тканей  в глубоких полостях, вертикальноизогнутые</t>
  </si>
  <si>
    <t xml:space="preserve">Пинцет ушной штыковидный </t>
  </si>
  <si>
    <t>Носовое зеркало (длина губок 30мм)</t>
  </si>
  <si>
    <t>Носовое зеркало (длина губок 22 мм)</t>
  </si>
  <si>
    <t>Носовое зеркало (длина губок 40 мм)</t>
  </si>
  <si>
    <t>Набор нефростомический, F-9</t>
  </si>
  <si>
    <t>Маска для наркоза</t>
  </si>
  <si>
    <t>силиконовая, нестерильная № 2</t>
  </si>
  <si>
    <t>силиконовая, нестерильная №3</t>
  </si>
  <si>
    <t>силиконовая, нестерильная №4</t>
  </si>
  <si>
    <t>Тонометр  профессиональный классический манжета 25-36 см</t>
  </si>
  <si>
    <t>тонометр  для измерения артериального давления</t>
  </si>
  <si>
    <t>Зажим кровеостанавливающий 1х2 зубный Кохера прямой, 160мм</t>
  </si>
  <si>
    <t>Зажим кровеостанавливающий 1х2 зубный Кохера изогнутый, 160мм</t>
  </si>
  <si>
    <t xml:space="preserve">Набор для эпидуральный   анестезии </t>
  </si>
  <si>
    <t>игла  G18, катетер с закрытым кончиком и 3 боковыми отверстиями  с направителем,  шприц "утраты сопротивления, адаптер "СнэпЛок"</t>
  </si>
  <si>
    <t>Жгут кровоостанавливающий, венозный</t>
  </si>
  <si>
    <t>Реанимационный кониотомический набор Tracheoquick</t>
  </si>
  <si>
    <t>бобина</t>
  </si>
  <si>
    <t>Нить хирургическая нерассасывающаяся стерильная. Нить капроновая (полиамидная), плетеная,   неокрашенная 2/0 (метрикс 3) бобина 20 метров</t>
  </si>
  <si>
    <t>Сенсор BIS Quatro для взрослых датчики,одноразовые; нестерильно, в
исключительно чистых упаковках.</t>
  </si>
  <si>
    <t>4А1-1,0х45 мм, в упаковке 50 шт</t>
  </si>
  <si>
    <t>4А1-0,6х30 мм, в упаковке 50 шт</t>
  </si>
  <si>
    <t>4А1-1,3х40 мм, в упаковке 50 шт</t>
  </si>
  <si>
    <t>зажим кровоостанавливающий кохера прямой  с зубчиками 160мм</t>
  </si>
  <si>
    <t>зажим кровоостанавливающий кохера изогнутый  с зубчиками 160мм</t>
  </si>
  <si>
    <t>Пинцет лапчатый ПХ150*2,5</t>
  </si>
  <si>
    <t>Корнцанг</t>
  </si>
  <si>
    <t>Зажим для креаления белья</t>
  </si>
  <si>
    <t>зажим для крепленя белья операционного поля</t>
  </si>
  <si>
    <t>для обработки операционного поля</t>
  </si>
  <si>
    <t>Зажим кровеостанавливающий 1х2 зубный Кохера изогнутый, 230 мм</t>
  </si>
  <si>
    <t>зажим кровоостанавливающий кохера изогнутый  с зубчиками 230мм</t>
  </si>
  <si>
    <t>синтетический рассасывающийся (полиглактин 910) 4\0 (1,5) SH-2 plys 20mm 1\2 c, 75 см, в упаковке 12 штук.</t>
  </si>
  <si>
    <t>синтетический рассасывающийся (полиглактин 910) 3\0 (2) SH-2 plys 26mm 1\2 c, 75 см.  в упаковке 12 штук.</t>
  </si>
  <si>
    <t>синтетический рассасывающийся (полиглактин 910) 1 (4) plys СТ 36mm 1\2 c, 90 см,  в упаковке 12 штук.</t>
  </si>
  <si>
    <t>вата нестерильная "Малышка" 25 гр</t>
  </si>
  <si>
    <t xml:space="preserve">объём шприца – 1 мл. Шкала -  U 40.
Размер иглы -  27G  1/2 (0,33х13мм)
Игла - с надетой (съемной) иглой.
Компонентность - 3 (цилиндр + поршень + манжета). Стерилизация - Оксид этилена
</t>
  </si>
  <si>
    <t>медицинский шприц стерильный, апирогенный, однократного применения. Стерилизован оксидом этилена. Предназначен для подкожных, внутримышечных и внутривенных инъекций, а также откачивания патологических жидкостей из организма.вместимостью 50 мл с иглами, 22Gx1 1/2</t>
  </si>
  <si>
    <t xml:space="preserve">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внутри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 </t>
  </si>
  <si>
    <t>предназначены для рутинных и твердых образцов. Sakura. 50шт/уп</t>
  </si>
  <si>
    <t>предметное стекло для микроскопии, с матовым полем, 45° Углы, ДИМ. 75.0(+0,5) x 25.0(+0.5)мм,1,0-1,2 мм толщиной. С папиросной бумагой с чередованием. 50шт./коробка/BioVitrum. 50 шт/уп</t>
  </si>
  <si>
    <t>покровные стекла обладают великолепной ровностью и гибкостью, что обеспечивает качественное покрытие даже при большой площади препарата. Толщина 0,13-0,16 мм /BioVitrum. 100 шт/уп</t>
  </si>
  <si>
    <t>сменные лезвия для тримминга (подрезка тканей). Выполнены из нержавеющей стали. Поставляются в картонной коробке. Размер 130 мм. 50 шт/уп</t>
  </si>
  <si>
    <t>предназаначены для проводки стандартного операционного материала, размер отверстий составляет 0,9 мм. Bio-Optica. 500шт/в уп</t>
  </si>
  <si>
    <t>индикатор химический одноразовый для контроля процесса воздушной стерилизации марки «DGM Steriguard» Класс 4 внутри и вне стерилизационных упаковок 180град – 60 мин. Индикаторы соответствуют классу 4 (многопеременные индикаторы) ГОСТ ISO 11140-1-2011. Многопеременные индикаторы стерилизации должны реагировать на две или более критических переменных. Индикаторы применяют с целью получения и документирования доказательств того, что вне и/или внутри стерилизационной упаковки/стерилизационной коробки с ИМН при проведении цикла стерилизации критические (для данного режима стерилизации) переменные достигли (в непосредственной близости от стерилизуемых изделий) определенных значений (с допусками, регламентированными для индикаторов 4-го класса), требуемых для стерилизации ИМН. 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</si>
  <si>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Режимы стерилизации 121 град. С - 20 мин.,126 град. С- 10 мин. и 134 град. С - 5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</si>
  <si>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снаружи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</si>
  <si>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внутри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</si>
  <si>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 xml:space="preserve">комбинированные пакеты плоские размер 50ммх200мм предназначены для стерилизации медицинских изделий паровым, газовым (окись этилена, пароформальдегид) способами. Пакеты изготовлены из нервущейся и безосколочной многослойной  пленки-ламината не менее пяти слоев, прозрачного цвета полиэстер   12 мкм/полипропилен 40 мкм. А также медицинской бумаги, плотностью не менее 60 г/м2 ISO11607-1 EN 868-5. Бумага и пленка соединены термошвом, который должен исключить последующие расклеивания при стерилизации и обеспечить 100%  отделяемость пленки от бумаги при вскрытии упаковки с минимальным эффектом пылеворсовыделения. Прочность на растяжение в сухом состоянии в машинном направлении более 5,4 кН/м, в поперечном направлении более 2,3 кН/м;  Прочность на растяжение во влажном состоянии в машинном направлении более 2,0 кН/м. в поперечном направлении более 1,0   кН/м; Прочность на продавливание в сухом состоянии (бумаги) более 240 кПа, во влажном состоянии (бумага) более 140 кПа; Размер пор –  менее 19 мкм; рН водного экстракта 5-8; Содержание сульфатов  - не более 0,25%; Содержание хлоридов  - не более 0,05%; Флюоресценция  - 0%. Индикаторы паровой, этиленоксидной и формальдегидной стерилизации нанесены на бумажное основание рулонов и пакетов, между слоями бумаги и пленки в области термошва (параллельно термошву по бокам рулона и пакета), что предотвращает протечку красителей (чернил) внутрь упаковки. Индикаторы стерилизации изменяют свой цвет под воздействием стерилизующего агента, изменения цвета должно быть указано на пакетах на русском и английском языках для каждого типа стерилизации. На рулонах и пакетах, на бумажной основе, между слоями бумаги и пленки в области термошва, нанесены следующие обозначения: </t>
  </si>
  <si>
    <t>жгут кровоостанавливающий, венозный,  с зажимным устройством, регилирующим силу сжатия</t>
  </si>
  <si>
    <t>Зажим кровеостанавливающий БИЛЬРОТА прямой 160мм</t>
  </si>
  <si>
    <t>Зажим кровеостанавливающий БИЛЬРОТА изогнутый, 160мм</t>
  </si>
  <si>
    <t>Зажим кровеостанавливающий БИЛЬРОТА изогнутый 230мм</t>
  </si>
  <si>
    <t>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t>
  </si>
  <si>
    <t xml:space="preserve">датчик Quatro Sensor одноразовый для системы мониторинга глубины седации пациента для взрослых. Назначение: для оценки глубины наркоза и/или седации на основе биспектрального анализа (BIS) электро-энцефалографических (ЭЭГ) сигналов, для вычисления BIS-индекса угасания электроэнцефалографической активности (биспектральный индекс). Количество сенсоров: 3 стандартных ЭЭГ-электрода со специальным клеящим покрытием, 1 специальный ЭЭГ-электрод со специальным клеящим покрытием для установки "над глазом", позволяющим опознавать и устранять артефакты.Диапазон амплитуд регистрируемых сигналов: до ±1000 мкВ. Условия транспортировки и хранения: температура от -10 С до +60, влажность  (без конденсации) 15% - 95%, давление от 360 мм Hg до 800 мм Hg.
Упаковка: исключительно чистая индивидуальная. В коробках по 25 упаковок.Крепление: технология Zipprep с максимально плотным контактом с кожей пациента и оптимальным качеством сигнала. Гибкость: регулируется под различный размер головы. Коннектор: обеспечивает надежное соединение «защёлкой».
Шлейф датчика: удлиненный. Не содержит латекс. Предназначен для работы с Системой мониторинга глубины наркоза и седации Bis Covidien llc, США.
</t>
  </si>
  <si>
    <t>индикатор для плазменной стерилизации представляет собой пластиковую пробирку с размещенной внутри стеклянной ампулой с питательной средой красно- оранжевого цвета и высушенными спорами бактерий Bacillus stearothermophilus (Geobacillus stearothermophilus) в количестве не менее 1,0×106.  Пластиковая пробирка герметично закрыта оранжевым колпачком, в котором имеются отверстия с бактериальным фильтром. При стерилизации через отверстия с фильтром происходит удаление воздуха из пробирки и проникновение стерилизующего агента. В качестве фильтров используется специальный материал Тайвек (Tyvek), не пропускающий микроорганизмы и их споры.  Индикатор необходимо применять как для периодического, так и текущего контроля стерилизации. Применение индикаторов позволяет выявить неэффективную стерилизацию изделий медицинского назначения, обусловленную технической неисправностью стерилизатора, нарушением правил его загрузки и эксплуатации, ошибкой в установке значений параметров или их сбоем, и тем самым уменьшить риск использования нестерильных изделий медицинского назначения. В упаковке 20 штук.</t>
  </si>
  <si>
    <t>Фамотидин</t>
  </si>
  <si>
    <t>порошок лиофилизированный для приготовления раствора для инъекций, 5 мл</t>
  </si>
  <si>
    <t>Папаверина гидрохлорид</t>
  </si>
  <si>
    <t>раствор для инъекций, 2% по 2 мл</t>
  </si>
  <si>
    <t>Транексамовая кислота</t>
  </si>
  <si>
    <t xml:space="preserve">раствор для инъекций, 50 мг/мл, 5 мл </t>
  </si>
  <si>
    <t>Всего по всем лотам:</t>
  </si>
  <si>
    <t>ТОО "MedIntelCompany"</t>
  </si>
  <si>
    <t>ТОО "Атман Павлодар"</t>
  </si>
  <si>
    <t>ТОО "SUNMEDICA" (САНМЕДИКА)</t>
  </si>
  <si>
    <t>ТОО "NOVIRS"</t>
  </si>
  <si>
    <t>ТОО "Import MT"</t>
  </si>
  <si>
    <t>Филиал ТОО КФК "Медсервис плюс" в г.Караганда</t>
  </si>
  <si>
    <t>ТОО "Ванга М"</t>
  </si>
  <si>
    <t>ТОО "НПО ИЗОТОП"</t>
  </si>
  <si>
    <t>набор</t>
  </si>
  <si>
    <t>ТОО "Forte NS"</t>
  </si>
  <si>
    <t>Приложение 1 к протоколу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</si>
</sst>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b/>
      <sz val="11"/>
      <color theme="3"/>
      <name val="Calibri"/>
      <family val="2"/>
      <charset val="204"/>
      <scheme val="minor"/>
    </font>
    <font>
      <sz val="10"/>
      <name val="Arial Cyr"/>
      <charset val="204"/>
    </font>
    <font>
      <sz val="9"/>
      <color theme="1"/>
      <name val="Times New Roman"/>
      <family val="1"/>
      <charset val="204"/>
    </font>
    <font>
      <b/>
      <sz val="9"/>
      <name val="Times New Roman"/>
      <family val="1"/>
      <charset val="204"/>
    </font>
    <font>
      <b/>
      <sz val="9"/>
      <color rgb="FF000000"/>
      <name val="Times New Roman"/>
      <family val="1"/>
      <charset val="204"/>
    </font>
    <font>
      <b/>
      <sz val="9"/>
      <color theme="1"/>
      <name val="Times New Roman"/>
      <family val="1"/>
      <charset val="204"/>
    </font>
    <font>
      <sz val="9"/>
      <name val="Times New Roman"/>
      <family val="1"/>
      <charset val="204"/>
    </font>
    <font>
      <sz val="9"/>
      <color rgb="FF000000"/>
      <name val="Times New Roman"/>
      <family val="1"/>
      <charset val="204"/>
    </font>
    <font>
      <b/>
      <sz val="9"/>
      <color rgb="FFFF0000"/>
      <name val="Times New Roman"/>
      <family val="1"/>
      <charset val="204"/>
    </font>
    <font>
      <b/>
      <sz val="9"/>
      <color rgb="FF0070C0"/>
      <name val="Times New Roman"/>
      <family val="1"/>
      <charset val="204"/>
    </font>
    <font>
      <b/>
      <sz val="9"/>
      <color rgb="FF00B0F0"/>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sz val="12"/>
      <color theme="1"/>
      <name val="Times New Roman"/>
      <family val="1"/>
      <charset val="204"/>
    </font>
  </fonts>
  <fills count="2">
    <fill>
      <patternFill patternType="none"/>
    </fill>
    <fill>
      <patternFill patternType="gray125"/>
    </fill>
  </fills>
  <borders count="5">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1" applyNumberFormat="0" applyFill="0" applyAlignment="0" applyProtection="0"/>
    <xf numFmtId="0" fontId="2" fillId="0" borderId="0">
      <alignment horizontal="center"/>
    </xf>
  </cellStyleXfs>
  <cellXfs count="73">
    <xf numFmtId="0" fontId="0" fillId="0" borderId="0" xfId="0"/>
    <xf numFmtId="0" fontId="3" fillId="0" borderId="0" xfId="0" applyFont="1" applyFill="1" applyAlignment="1">
      <alignment vertical="center"/>
    </xf>
    <xf numFmtId="0" fontId="4" fillId="0" borderId="0" xfId="0" applyFont="1" applyFill="1" applyBorder="1" applyAlignment="1">
      <alignment horizontal="left" vertical="center"/>
    </xf>
    <xf numFmtId="4" fontId="4" fillId="0" borderId="0"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xf>
    <xf numFmtId="0" fontId="4" fillId="0" borderId="2" xfId="0" applyFont="1" applyFill="1" applyBorder="1" applyAlignment="1">
      <alignment horizontal="left" vertical="center" wrapText="1"/>
    </xf>
    <xf numFmtId="3" fontId="7"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4" fontId="4"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3" fontId="7" fillId="0" borderId="0" xfId="0" applyNumberFormat="1" applyFont="1" applyFill="1" applyBorder="1" applyAlignment="1">
      <alignment horizontal="center" vertical="center"/>
    </xf>
    <xf numFmtId="4" fontId="7" fillId="0" borderId="0"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4" fontId="3" fillId="0" borderId="2" xfId="0" applyNumberFormat="1" applyFont="1" applyFill="1" applyBorder="1" applyAlignment="1">
      <alignment horizontal="center" vertical="center"/>
    </xf>
    <xf numFmtId="0" fontId="3" fillId="0" borderId="2" xfId="1"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3" fontId="3" fillId="0" borderId="2" xfId="0" applyNumberFormat="1" applyFont="1" applyFill="1" applyBorder="1" applyAlignment="1">
      <alignment horizontal="center" vertical="center"/>
    </xf>
    <xf numFmtId="3" fontId="3" fillId="0" borderId="2" xfId="2" applyNumberFormat="1" applyFont="1" applyFill="1" applyBorder="1" applyAlignment="1">
      <alignment horizontal="left" vertical="center" wrapText="1"/>
    </xf>
    <xf numFmtId="2" fontId="3" fillId="0" borderId="2" xfId="2" applyNumberFormat="1" applyFont="1" applyFill="1" applyBorder="1" applyAlignment="1">
      <alignment horizontal="center" vertical="center" wrapText="1"/>
    </xf>
    <xf numFmtId="4" fontId="3" fillId="0" borderId="2" xfId="2"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left" vertical="center"/>
    </xf>
    <xf numFmtId="0" fontId="3" fillId="0" borderId="2" xfId="0" applyFont="1" applyFill="1" applyBorder="1" applyAlignment="1">
      <alignment vertical="center"/>
    </xf>
    <xf numFmtId="0" fontId="6" fillId="0" borderId="2" xfId="0" applyFont="1" applyFill="1" applyBorder="1" applyAlignment="1">
      <alignment horizontal="left" vertical="center"/>
    </xf>
    <xf numFmtId="4" fontId="3" fillId="0" borderId="2" xfId="0" applyNumberFormat="1" applyFont="1" applyFill="1" applyBorder="1" applyAlignment="1">
      <alignment horizontal="left" vertical="center"/>
    </xf>
    <xf numFmtId="4" fontId="6" fillId="0" borderId="2" xfId="0" applyNumberFormat="1" applyFont="1" applyFill="1" applyBorder="1" applyAlignment="1">
      <alignment horizontal="center" vertical="center"/>
    </xf>
    <xf numFmtId="0" fontId="7" fillId="0" borderId="0" xfId="0" applyFont="1" applyFill="1" applyAlignment="1">
      <alignment horizontal="left" vertical="center"/>
    </xf>
    <xf numFmtId="0" fontId="3" fillId="0" borderId="0" xfId="0" applyFont="1" applyFill="1" applyAlignment="1">
      <alignment horizontal="center" vertical="center"/>
    </xf>
    <xf numFmtId="4" fontId="3" fillId="0" borderId="0" xfId="0" applyNumberFormat="1" applyFont="1" applyFill="1" applyAlignment="1">
      <alignment horizontal="center" vertical="center"/>
    </xf>
    <xf numFmtId="4" fontId="3" fillId="0" borderId="0" xfId="0" applyNumberFormat="1" applyFont="1" applyFill="1" applyAlignment="1">
      <alignment vertical="center"/>
    </xf>
    <xf numFmtId="4" fontId="3" fillId="0" borderId="0" xfId="0" applyNumberFormat="1" applyFont="1" applyFill="1" applyAlignment="1">
      <alignment horizontal="left" vertical="center"/>
    </xf>
    <xf numFmtId="0" fontId="4" fillId="0" borderId="0" xfId="0" applyFont="1" applyFill="1" applyBorder="1" applyAlignment="1">
      <alignment horizontal="center" vertical="center"/>
    </xf>
    <xf numFmtId="0" fontId="3" fillId="0" borderId="0" xfId="0" applyFont="1" applyFill="1" applyAlignment="1">
      <alignment horizontal="left" vertical="center"/>
    </xf>
    <xf numFmtId="0" fontId="7" fillId="0" borderId="2" xfId="0" applyFont="1" applyBorder="1" applyAlignment="1">
      <alignment horizontal="left" vertical="center" wrapText="1"/>
    </xf>
    <xf numFmtId="0" fontId="8"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2" fillId="0" borderId="2" xfId="0" applyFont="1" applyFill="1" applyBorder="1" applyAlignment="1">
      <alignment vertical="center"/>
    </xf>
    <xf numFmtId="0" fontId="13" fillId="0" borderId="2" xfId="0" applyFont="1" applyFill="1" applyBorder="1" applyAlignment="1">
      <alignment horizontal="left" vertical="center"/>
    </xf>
    <xf numFmtId="0" fontId="14" fillId="0" borderId="2" xfId="0" applyFont="1" applyFill="1" applyBorder="1" applyAlignment="1">
      <alignment horizontal="left" vertical="center"/>
    </xf>
    <xf numFmtId="0" fontId="12" fillId="0" borderId="2" xfId="0" applyFont="1" applyFill="1" applyBorder="1" applyAlignment="1">
      <alignment horizontal="center" vertical="center"/>
    </xf>
    <xf numFmtId="4" fontId="12" fillId="0" borderId="2" xfId="0" applyNumberFormat="1" applyFont="1" applyFill="1" applyBorder="1" applyAlignment="1">
      <alignment horizontal="center" vertical="center"/>
    </xf>
    <xf numFmtId="4" fontId="15" fillId="0"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wrapText="1"/>
    </xf>
    <xf numFmtId="4" fontId="6" fillId="0" borderId="0" xfId="0" applyNumberFormat="1" applyFont="1" applyFill="1" applyAlignment="1">
      <alignment horizontal="center" vertical="center"/>
    </xf>
    <xf numFmtId="4" fontId="9" fillId="0" borderId="2" xfId="0" applyNumberFormat="1" applyFont="1" applyFill="1" applyBorder="1" applyAlignment="1">
      <alignment horizontal="center" vertical="center" wrapText="1"/>
    </xf>
    <xf numFmtId="4" fontId="10" fillId="0"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4" fontId="3" fillId="0" borderId="0" xfId="0" applyNumberFormat="1" applyFont="1" applyFill="1" applyBorder="1" applyAlignment="1">
      <alignment vertical="center"/>
    </xf>
    <xf numFmtId="4" fontId="6" fillId="0" borderId="0"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right" vertical="center"/>
    </xf>
    <xf numFmtId="0" fontId="3" fillId="0" borderId="0" xfId="0" applyFont="1" applyFill="1" applyAlignment="1">
      <alignment horizontal="left" vertical="center"/>
    </xf>
    <xf numFmtId="4" fontId="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4" fontId="6" fillId="0" borderId="3"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cellXfs>
  <cellStyles count="3">
    <cellStyle name="Заголовок 3" xfId="1" builtinId="18"/>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4"/>
  <sheetViews>
    <sheetView tabSelected="1" topLeftCell="A73" zoomScale="90" zoomScaleNormal="90" workbookViewId="0">
      <selection activeCell="E75" sqref="E75"/>
    </sheetView>
  </sheetViews>
  <sheetFormatPr defaultColWidth="8.85546875" defaultRowHeight="12" x14ac:dyDescent="0.25"/>
  <cols>
    <col min="1" max="1" width="5.7109375" style="1" customWidth="1"/>
    <col min="2" max="2" width="41.5703125" style="36" customWidth="1"/>
    <col min="3" max="3" width="45.42578125" style="36" customWidth="1"/>
    <col min="4" max="4" width="8.85546875" style="37" customWidth="1"/>
    <col min="5" max="5" width="10.7109375" style="1" customWidth="1"/>
    <col min="6" max="6" width="11.28515625" style="38" customWidth="1"/>
    <col min="7" max="7" width="16.140625" style="1" customWidth="1"/>
    <col min="8" max="8" width="11" style="38" customWidth="1"/>
    <col min="9" max="9" width="11.140625" style="38" customWidth="1"/>
    <col min="10" max="10" width="8.85546875" style="38" customWidth="1"/>
    <col min="11" max="11" width="10.42578125" style="38" customWidth="1"/>
    <col min="12" max="12" width="10.140625" style="38" customWidth="1"/>
    <col min="13" max="14" width="9.7109375" style="38" customWidth="1"/>
    <col min="15" max="15" width="10.28515625" style="38" customWidth="1"/>
    <col min="16" max="16" width="8.85546875" style="38" customWidth="1"/>
    <col min="17" max="19" width="9.42578125" style="38" customWidth="1"/>
    <col min="20" max="20" width="8.85546875" style="53"/>
    <col min="21" max="21" width="11.7109375" style="53" customWidth="1"/>
    <col min="22" max="22" width="8.85546875" style="38"/>
    <col min="23" max="23" width="11.42578125" style="38" customWidth="1"/>
    <col min="24" max="24" width="9.7109375" style="38" customWidth="1"/>
    <col min="25" max="25" width="10.5703125" style="38" customWidth="1"/>
    <col min="26" max="16384" width="8.85546875" style="1"/>
  </cols>
  <sheetData>
    <row r="1" spans="1:25" x14ac:dyDescent="0.25">
      <c r="A1" s="62" t="s">
        <v>258</v>
      </c>
      <c r="B1" s="62"/>
      <c r="C1" s="62"/>
      <c r="D1" s="62"/>
      <c r="E1" s="62"/>
      <c r="F1" s="62"/>
      <c r="G1" s="62"/>
      <c r="H1" s="62"/>
      <c r="I1" s="62"/>
    </row>
    <row r="3" spans="1:25" x14ac:dyDescent="0.25">
      <c r="A3" s="68" t="s">
        <v>0</v>
      </c>
      <c r="B3" s="68"/>
      <c r="C3" s="68"/>
      <c r="D3" s="68"/>
      <c r="E3" s="68"/>
      <c r="F3" s="68"/>
      <c r="G3" s="68"/>
    </row>
    <row r="4" spans="1:25" x14ac:dyDescent="0.25">
      <c r="A4" s="41"/>
      <c r="B4" s="2"/>
      <c r="C4" s="2"/>
      <c r="D4" s="41"/>
      <c r="E4" s="41"/>
      <c r="F4" s="3"/>
      <c r="G4" s="60"/>
    </row>
    <row r="5" spans="1:25" ht="50.25" customHeight="1" x14ac:dyDescent="0.25">
      <c r="A5" s="69" t="s">
        <v>1</v>
      </c>
      <c r="B5" s="65" t="s">
        <v>2</v>
      </c>
      <c r="C5" s="65" t="s">
        <v>3</v>
      </c>
      <c r="D5" s="69" t="s">
        <v>4</v>
      </c>
      <c r="E5" s="70" t="s">
        <v>5</v>
      </c>
      <c r="F5" s="64" t="s">
        <v>6</v>
      </c>
      <c r="G5" s="64" t="s">
        <v>7</v>
      </c>
      <c r="H5" s="64" t="s">
        <v>253</v>
      </c>
      <c r="I5" s="64"/>
      <c r="J5" s="57"/>
      <c r="K5" s="57"/>
      <c r="L5" s="57"/>
      <c r="M5" s="57"/>
    </row>
    <row r="6" spans="1:25" ht="24.75" customHeight="1" x14ac:dyDescent="0.25">
      <c r="A6" s="69"/>
      <c r="B6" s="65"/>
      <c r="C6" s="65"/>
      <c r="D6" s="69"/>
      <c r="E6" s="70"/>
      <c r="F6" s="64"/>
      <c r="G6" s="64"/>
      <c r="H6" s="35" t="s">
        <v>6</v>
      </c>
      <c r="I6" s="35" t="s">
        <v>7</v>
      </c>
      <c r="J6" s="58"/>
      <c r="K6" s="58"/>
      <c r="L6" s="58"/>
      <c r="M6" s="58"/>
      <c r="N6" s="53"/>
      <c r="O6" s="53"/>
      <c r="P6" s="53"/>
      <c r="Q6" s="53"/>
      <c r="R6" s="53"/>
      <c r="S6" s="53"/>
      <c r="V6" s="53"/>
      <c r="W6" s="53"/>
    </row>
    <row r="7" spans="1:25" ht="24.75" customHeight="1" x14ac:dyDescent="0.25">
      <c r="A7" s="4">
        <v>1</v>
      </c>
      <c r="B7" s="5" t="s">
        <v>10</v>
      </c>
      <c r="C7" s="5" t="s">
        <v>11</v>
      </c>
      <c r="D7" s="6" t="s">
        <v>9</v>
      </c>
      <c r="E7" s="6">
        <v>1000</v>
      </c>
      <c r="F7" s="7">
        <v>216.05</v>
      </c>
      <c r="G7" s="8">
        <f>E7*F7</f>
        <v>216050</v>
      </c>
      <c r="H7" s="35">
        <v>129</v>
      </c>
      <c r="I7" s="35">
        <f>H7*E7</f>
        <v>129000</v>
      </c>
      <c r="J7" s="59"/>
      <c r="K7" s="59"/>
      <c r="L7" s="59"/>
      <c r="M7" s="59"/>
    </row>
    <row r="8" spans="1:25" ht="31.5" customHeight="1" x14ac:dyDescent="0.25">
      <c r="A8" s="4">
        <v>2</v>
      </c>
      <c r="B8" s="5" t="s">
        <v>12</v>
      </c>
      <c r="C8" s="9" t="s">
        <v>13</v>
      </c>
      <c r="D8" s="6" t="s">
        <v>9</v>
      </c>
      <c r="E8" s="6">
        <v>1000</v>
      </c>
      <c r="F8" s="7">
        <v>332.89</v>
      </c>
      <c r="G8" s="8">
        <f t="shared" ref="G8:G11" si="0">E8*F8</f>
        <v>332890</v>
      </c>
      <c r="H8" s="35">
        <v>107</v>
      </c>
      <c r="I8" s="35">
        <f>H8*E8</f>
        <v>107000</v>
      </c>
      <c r="J8" s="59"/>
      <c r="K8" s="59"/>
      <c r="L8" s="59"/>
      <c r="M8" s="59"/>
    </row>
    <row r="9" spans="1:25" ht="34.5" customHeight="1" x14ac:dyDescent="0.25">
      <c r="A9" s="4">
        <v>3</v>
      </c>
      <c r="B9" s="43" t="s">
        <v>241</v>
      </c>
      <c r="C9" s="5" t="s">
        <v>242</v>
      </c>
      <c r="D9" s="44" t="s">
        <v>8</v>
      </c>
      <c r="E9" s="44">
        <v>300</v>
      </c>
      <c r="F9" s="7">
        <v>355.46</v>
      </c>
      <c r="G9" s="8">
        <f t="shared" si="0"/>
        <v>106638</v>
      </c>
      <c r="H9" s="35">
        <v>355</v>
      </c>
      <c r="I9" s="35">
        <f>H9*E9</f>
        <v>106500</v>
      </c>
      <c r="J9" s="59"/>
      <c r="K9" s="59"/>
      <c r="L9" s="59"/>
      <c r="M9" s="59"/>
    </row>
    <row r="10" spans="1:25" ht="31.5" customHeight="1" x14ac:dyDescent="0.25">
      <c r="A10" s="4">
        <v>4</v>
      </c>
      <c r="B10" s="43" t="s">
        <v>243</v>
      </c>
      <c r="C10" s="5" t="s">
        <v>244</v>
      </c>
      <c r="D10" s="45" t="s">
        <v>9</v>
      </c>
      <c r="E10" s="45">
        <v>1000</v>
      </c>
      <c r="F10" s="7">
        <v>42</v>
      </c>
      <c r="G10" s="8">
        <f t="shared" si="0"/>
        <v>42000</v>
      </c>
      <c r="H10" s="21"/>
      <c r="I10" s="21"/>
      <c r="J10" s="59"/>
      <c r="K10" s="59"/>
      <c r="L10" s="59"/>
      <c r="M10" s="59"/>
    </row>
    <row r="11" spans="1:25" ht="31.5" customHeight="1" x14ac:dyDescent="0.25">
      <c r="A11" s="4">
        <v>5</v>
      </c>
      <c r="B11" s="43" t="s">
        <v>245</v>
      </c>
      <c r="C11" s="43" t="s">
        <v>246</v>
      </c>
      <c r="D11" s="45" t="s">
        <v>9</v>
      </c>
      <c r="E11" s="45">
        <v>150</v>
      </c>
      <c r="F11" s="8">
        <v>700</v>
      </c>
      <c r="G11" s="8">
        <f t="shared" si="0"/>
        <v>105000</v>
      </c>
      <c r="H11" s="21"/>
      <c r="I11" s="21"/>
      <c r="J11" s="59"/>
      <c r="K11" s="59"/>
      <c r="L11" s="59"/>
      <c r="M11" s="59"/>
    </row>
    <row r="12" spans="1:25" ht="27" customHeight="1" x14ac:dyDescent="0.25">
      <c r="A12" s="4"/>
      <c r="B12" s="10" t="s">
        <v>176</v>
      </c>
      <c r="C12" s="5"/>
      <c r="D12" s="4"/>
      <c r="E12" s="11"/>
      <c r="F12" s="12"/>
      <c r="G12" s="13">
        <f>SUM(G7:G11)</f>
        <v>802578</v>
      </c>
      <c r="H12" s="21"/>
      <c r="I12" s="35">
        <f>SUM(I7:I11)</f>
        <v>342500</v>
      </c>
      <c r="J12" s="59"/>
      <c r="K12" s="59"/>
      <c r="L12" s="59"/>
      <c r="M12" s="59"/>
    </row>
    <row r="13" spans="1:25" x14ac:dyDescent="0.25">
      <c r="A13" s="14"/>
      <c r="B13" s="15"/>
      <c r="C13" s="15"/>
      <c r="D13" s="14"/>
      <c r="E13" s="16"/>
      <c r="F13" s="17"/>
      <c r="G13" s="3"/>
    </row>
    <row r="14" spans="1:25" x14ac:dyDescent="0.25">
      <c r="A14" s="14"/>
      <c r="B14" s="15"/>
      <c r="C14" s="15"/>
      <c r="D14" s="14"/>
      <c r="E14" s="16"/>
      <c r="F14" s="17"/>
      <c r="G14" s="3"/>
    </row>
    <row r="15" spans="1:25" x14ac:dyDescent="0.25">
      <c r="A15" s="14"/>
      <c r="B15" s="15"/>
      <c r="C15" s="15"/>
      <c r="D15" s="14"/>
      <c r="E15" s="16"/>
      <c r="F15" s="17"/>
      <c r="G15" s="3"/>
    </row>
    <row r="16" spans="1:25" ht="39" customHeight="1" x14ac:dyDescent="0.25">
      <c r="A16" s="65" t="s">
        <v>1</v>
      </c>
      <c r="B16" s="66" t="s">
        <v>2</v>
      </c>
      <c r="C16" s="66" t="s">
        <v>14</v>
      </c>
      <c r="D16" s="67" t="s">
        <v>15</v>
      </c>
      <c r="E16" s="67" t="s">
        <v>5</v>
      </c>
      <c r="F16" s="64" t="s">
        <v>6</v>
      </c>
      <c r="G16" s="64" t="s">
        <v>7</v>
      </c>
      <c r="H16" s="64" t="s">
        <v>248</v>
      </c>
      <c r="I16" s="64"/>
      <c r="J16" s="64" t="s">
        <v>249</v>
      </c>
      <c r="K16" s="64"/>
      <c r="L16" s="64" t="s">
        <v>250</v>
      </c>
      <c r="M16" s="64"/>
      <c r="N16" s="64" t="s">
        <v>251</v>
      </c>
      <c r="O16" s="64"/>
      <c r="P16" s="64" t="s">
        <v>252</v>
      </c>
      <c r="Q16" s="64"/>
      <c r="R16" s="71" t="s">
        <v>253</v>
      </c>
      <c r="S16" s="72"/>
      <c r="T16" s="64" t="s">
        <v>254</v>
      </c>
      <c r="U16" s="64"/>
      <c r="V16" s="64" t="s">
        <v>255</v>
      </c>
      <c r="W16" s="64"/>
      <c r="X16" s="64" t="s">
        <v>257</v>
      </c>
      <c r="Y16" s="64"/>
    </row>
    <row r="17" spans="1:25" ht="27" customHeight="1" x14ac:dyDescent="0.25">
      <c r="A17" s="65"/>
      <c r="B17" s="66"/>
      <c r="C17" s="66"/>
      <c r="D17" s="67"/>
      <c r="E17" s="67"/>
      <c r="F17" s="64"/>
      <c r="G17" s="64"/>
      <c r="H17" s="35" t="s">
        <v>6</v>
      </c>
      <c r="I17" s="35" t="s">
        <v>7</v>
      </c>
      <c r="J17" s="35" t="s">
        <v>6</v>
      </c>
      <c r="K17" s="35" t="s">
        <v>7</v>
      </c>
      <c r="L17" s="35" t="s">
        <v>6</v>
      </c>
      <c r="M17" s="35" t="s">
        <v>7</v>
      </c>
      <c r="N17" s="35" t="s">
        <v>6</v>
      </c>
      <c r="O17" s="35" t="s">
        <v>7</v>
      </c>
      <c r="P17" s="35" t="s">
        <v>6</v>
      </c>
      <c r="Q17" s="35" t="s">
        <v>7</v>
      </c>
      <c r="R17" s="35" t="s">
        <v>6</v>
      </c>
      <c r="S17" s="35" t="s">
        <v>7</v>
      </c>
      <c r="T17" s="35" t="s">
        <v>6</v>
      </c>
      <c r="U17" s="35" t="s">
        <v>7</v>
      </c>
      <c r="V17" s="35" t="s">
        <v>6</v>
      </c>
      <c r="W17" s="35" t="s">
        <v>7</v>
      </c>
      <c r="X17" s="35" t="s">
        <v>6</v>
      </c>
      <c r="Y17" s="35" t="s">
        <v>7</v>
      </c>
    </row>
    <row r="18" spans="1:25" ht="46.5" customHeight="1" x14ac:dyDescent="0.25">
      <c r="A18" s="18">
        <v>6</v>
      </c>
      <c r="B18" s="19" t="s">
        <v>17</v>
      </c>
      <c r="C18" s="19" t="s">
        <v>18</v>
      </c>
      <c r="D18" s="6" t="s">
        <v>16</v>
      </c>
      <c r="E18" s="20">
        <v>113</v>
      </c>
      <c r="F18" s="21">
        <v>350</v>
      </c>
      <c r="G18" s="21">
        <f>E18*F18</f>
        <v>39550</v>
      </c>
      <c r="H18" s="21"/>
      <c r="I18" s="21"/>
      <c r="J18" s="21"/>
      <c r="K18" s="21"/>
      <c r="L18" s="21"/>
      <c r="M18" s="21"/>
      <c r="N18" s="21"/>
      <c r="O18" s="21"/>
      <c r="P18" s="21"/>
      <c r="Q18" s="21"/>
      <c r="R18" s="21"/>
      <c r="S18" s="21"/>
      <c r="T18" s="35"/>
      <c r="U18" s="35"/>
      <c r="V18" s="21"/>
      <c r="W18" s="21"/>
      <c r="X18" s="21"/>
      <c r="Y18" s="21"/>
    </row>
    <row r="19" spans="1:25" ht="21.75" customHeight="1" x14ac:dyDescent="0.25">
      <c r="A19" s="18">
        <v>7</v>
      </c>
      <c r="B19" s="19" t="s">
        <v>19</v>
      </c>
      <c r="C19" s="19" t="s">
        <v>20</v>
      </c>
      <c r="D19" s="20" t="s">
        <v>16</v>
      </c>
      <c r="E19" s="20">
        <v>1</v>
      </c>
      <c r="F19" s="21">
        <v>18000</v>
      </c>
      <c r="G19" s="21">
        <f t="shared" ref="G19:G82" si="1">E19*F19</f>
        <v>18000</v>
      </c>
      <c r="H19" s="21"/>
      <c r="I19" s="21"/>
      <c r="J19" s="21"/>
      <c r="K19" s="21"/>
      <c r="L19" s="21">
        <v>18000</v>
      </c>
      <c r="M19" s="21">
        <f>L19*E19</f>
        <v>18000</v>
      </c>
      <c r="N19" s="21"/>
      <c r="O19" s="21"/>
      <c r="P19" s="21"/>
      <c r="Q19" s="21"/>
      <c r="R19" s="21"/>
      <c r="S19" s="21"/>
      <c r="T19" s="35">
        <v>17800</v>
      </c>
      <c r="U19" s="35">
        <f>T19*E19</f>
        <v>17800</v>
      </c>
      <c r="V19" s="21"/>
      <c r="W19" s="21"/>
      <c r="X19" s="21"/>
      <c r="Y19" s="21"/>
    </row>
    <row r="20" spans="1:25" ht="29.25" customHeight="1" x14ac:dyDescent="0.25">
      <c r="A20" s="18">
        <v>8</v>
      </c>
      <c r="B20" s="19" t="s">
        <v>21</v>
      </c>
      <c r="C20" s="19" t="s">
        <v>22</v>
      </c>
      <c r="D20" s="20" t="s">
        <v>16</v>
      </c>
      <c r="E20" s="20">
        <v>1</v>
      </c>
      <c r="F20" s="21">
        <v>18000</v>
      </c>
      <c r="G20" s="21">
        <f t="shared" si="1"/>
        <v>18000</v>
      </c>
      <c r="H20" s="21"/>
      <c r="I20" s="21"/>
      <c r="J20" s="21"/>
      <c r="K20" s="21"/>
      <c r="L20" s="21"/>
      <c r="M20" s="21"/>
      <c r="N20" s="21"/>
      <c r="O20" s="21"/>
      <c r="P20" s="21"/>
      <c r="Q20" s="21"/>
      <c r="R20" s="21"/>
      <c r="S20" s="21"/>
      <c r="T20" s="35">
        <v>17800</v>
      </c>
      <c r="U20" s="35">
        <f t="shared" ref="U20:U73" si="2">T20*E20</f>
        <v>17800</v>
      </c>
      <c r="V20" s="21"/>
      <c r="W20" s="21"/>
      <c r="X20" s="21"/>
      <c r="Y20" s="21"/>
    </row>
    <row r="21" spans="1:25" ht="23.25" customHeight="1" x14ac:dyDescent="0.25">
      <c r="A21" s="18">
        <v>9</v>
      </c>
      <c r="B21" s="19" t="s">
        <v>23</v>
      </c>
      <c r="C21" s="19" t="s">
        <v>24</v>
      </c>
      <c r="D21" s="20" t="s">
        <v>16</v>
      </c>
      <c r="E21" s="20">
        <v>1</v>
      </c>
      <c r="F21" s="21">
        <v>18000</v>
      </c>
      <c r="G21" s="21">
        <f t="shared" si="1"/>
        <v>18000</v>
      </c>
      <c r="H21" s="21"/>
      <c r="I21" s="21"/>
      <c r="J21" s="21"/>
      <c r="K21" s="21"/>
      <c r="L21" s="21"/>
      <c r="M21" s="21"/>
      <c r="N21" s="21"/>
      <c r="O21" s="21"/>
      <c r="P21" s="21"/>
      <c r="Q21" s="21"/>
      <c r="R21" s="21"/>
      <c r="S21" s="21"/>
      <c r="T21" s="35">
        <v>17800</v>
      </c>
      <c r="U21" s="35">
        <f t="shared" si="2"/>
        <v>17800</v>
      </c>
      <c r="V21" s="21"/>
      <c r="W21" s="21"/>
      <c r="X21" s="21"/>
      <c r="Y21" s="21"/>
    </row>
    <row r="22" spans="1:25" ht="24.75" customHeight="1" x14ac:dyDescent="0.25">
      <c r="A22" s="18">
        <v>10</v>
      </c>
      <c r="B22" s="19" t="s">
        <v>189</v>
      </c>
      <c r="C22" s="19" t="s">
        <v>25</v>
      </c>
      <c r="D22" s="20" t="s">
        <v>256</v>
      </c>
      <c r="E22" s="20">
        <v>1</v>
      </c>
      <c r="F22" s="21">
        <v>30000</v>
      </c>
      <c r="G22" s="21">
        <f t="shared" si="1"/>
        <v>30000</v>
      </c>
      <c r="H22" s="21"/>
      <c r="I22" s="21"/>
      <c r="J22" s="21"/>
      <c r="K22" s="21"/>
      <c r="L22" s="21"/>
      <c r="M22" s="21"/>
      <c r="N22" s="21"/>
      <c r="O22" s="21"/>
      <c r="P22" s="21"/>
      <c r="Q22" s="21"/>
      <c r="R22" s="21"/>
      <c r="S22" s="21"/>
      <c r="T22" s="35">
        <v>29000</v>
      </c>
      <c r="U22" s="35">
        <f t="shared" si="2"/>
        <v>29000</v>
      </c>
      <c r="V22" s="21"/>
      <c r="W22" s="21"/>
      <c r="X22" s="21"/>
      <c r="Y22" s="21"/>
    </row>
    <row r="23" spans="1:25" ht="41.25" customHeight="1" x14ac:dyDescent="0.25">
      <c r="A23" s="18">
        <v>11</v>
      </c>
      <c r="B23" s="22" t="s">
        <v>26</v>
      </c>
      <c r="C23" s="22" t="s">
        <v>27</v>
      </c>
      <c r="D23" s="20" t="s">
        <v>202</v>
      </c>
      <c r="E23" s="20">
        <v>20</v>
      </c>
      <c r="F23" s="21">
        <v>620</v>
      </c>
      <c r="G23" s="21">
        <f t="shared" si="1"/>
        <v>12400</v>
      </c>
      <c r="H23" s="21"/>
      <c r="I23" s="21"/>
      <c r="J23" s="21"/>
      <c r="K23" s="21"/>
      <c r="L23" s="21"/>
      <c r="M23" s="21"/>
      <c r="N23" s="21"/>
      <c r="O23" s="21"/>
      <c r="P23" s="21"/>
      <c r="Q23" s="21"/>
      <c r="R23" s="21"/>
      <c r="S23" s="21"/>
      <c r="T23" s="35">
        <v>610</v>
      </c>
      <c r="U23" s="35">
        <f t="shared" si="2"/>
        <v>12200</v>
      </c>
      <c r="V23" s="21"/>
      <c r="W23" s="21"/>
      <c r="X23" s="21"/>
      <c r="Y23" s="21"/>
    </row>
    <row r="24" spans="1:25" ht="41.25" customHeight="1" x14ac:dyDescent="0.25">
      <c r="A24" s="18">
        <v>12</v>
      </c>
      <c r="B24" s="22" t="s">
        <v>28</v>
      </c>
      <c r="C24" s="22" t="s">
        <v>29</v>
      </c>
      <c r="D24" s="20" t="s">
        <v>202</v>
      </c>
      <c r="E24" s="20">
        <v>10</v>
      </c>
      <c r="F24" s="21">
        <v>420</v>
      </c>
      <c r="G24" s="21">
        <f t="shared" si="1"/>
        <v>4200</v>
      </c>
      <c r="H24" s="21"/>
      <c r="I24" s="21"/>
      <c r="J24" s="21"/>
      <c r="K24" s="21"/>
      <c r="L24" s="21"/>
      <c r="M24" s="21"/>
      <c r="N24" s="21"/>
      <c r="O24" s="21"/>
      <c r="P24" s="21"/>
      <c r="Q24" s="21"/>
      <c r="R24" s="21"/>
      <c r="S24" s="21"/>
      <c r="T24" s="35">
        <v>410</v>
      </c>
      <c r="U24" s="35">
        <f t="shared" si="2"/>
        <v>4100</v>
      </c>
      <c r="V24" s="21"/>
      <c r="W24" s="21"/>
      <c r="X24" s="21"/>
      <c r="Y24" s="21"/>
    </row>
    <row r="25" spans="1:25" ht="45" customHeight="1" x14ac:dyDescent="0.25">
      <c r="A25" s="18">
        <v>13</v>
      </c>
      <c r="B25" s="22" t="s">
        <v>30</v>
      </c>
      <c r="C25" s="22" t="s">
        <v>31</v>
      </c>
      <c r="D25" s="20" t="s">
        <v>202</v>
      </c>
      <c r="E25" s="20">
        <v>20</v>
      </c>
      <c r="F25" s="21">
        <v>420</v>
      </c>
      <c r="G25" s="21">
        <f t="shared" si="1"/>
        <v>8400</v>
      </c>
      <c r="H25" s="21"/>
      <c r="I25" s="21"/>
      <c r="J25" s="21"/>
      <c r="K25" s="21"/>
      <c r="L25" s="21"/>
      <c r="M25" s="21"/>
      <c r="N25" s="21"/>
      <c r="O25" s="21"/>
      <c r="P25" s="21"/>
      <c r="Q25" s="21"/>
      <c r="R25" s="21"/>
      <c r="S25" s="21"/>
      <c r="T25" s="35">
        <v>410</v>
      </c>
      <c r="U25" s="35">
        <f t="shared" si="2"/>
        <v>8200</v>
      </c>
      <c r="V25" s="21"/>
      <c r="W25" s="21"/>
      <c r="X25" s="21"/>
      <c r="Y25" s="21"/>
    </row>
    <row r="26" spans="1:25" ht="43.5" customHeight="1" x14ac:dyDescent="0.25">
      <c r="A26" s="18">
        <v>14</v>
      </c>
      <c r="B26" s="22" t="s">
        <v>32</v>
      </c>
      <c r="C26" s="22" t="s">
        <v>33</v>
      </c>
      <c r="D26" s="20" t="s">
        <v>202</v>
      </c>
      <c r="E26" s="20">
        <v>10</v>
      </c>
      <c r="F26" s="21">
        <v>490</v>
      </c>
      <c r="G26" s="21">
        <f t="shared" si="1"/>
        <v>4900</v>
      </c>
      <c r="H26" s="21"/>
      <c r="I26" s="21"/>
      <c r="J26" s="21"/>
      <c r="K26" s="21"/>
      <c r="L26" s="21"/>
      <c r="M26" s="21"/>
      <c r="N26" s="21"/>
      <c r="O26" s="21"/>
      <c r="P26" s="21"/>
      <c r="Q26" s="21"/>
      <c r="R26" s="21"/>
      <c r="S26" s="21"/>
      <c r="T26" s="35"/>
      <c r="U26" s="35"/>
      <c r="V26" s="21"/>
      <c r="W26" s="21"/>
      <c r="X26" s="21"/>
      <c r="Y26" s="21"/>
    </row>
    <row r="27" spans="1:25" ht="42.75" customHeight="1" x14ac:dyDescent="0.25">
      <c r="A27" s="18">
        <v>15</v>
      </c>
      <c r="B27" s="22" t="s">
        <v>203</v>
      </c>
      <c r="C27" s="22" t="s">
        <v>34</v>
      </c>
      <c r="D27" s="20" t="s">
        <v>202</v>
      </c>
      <c r="E27" s="20">
        <v>10</v>
      </c>
      <c r="F27" s="21">
        <v>420</v>
      </c>
      <c r="G27" s="21">
        <f t="shared" si="1"/>
        <v>4200</v>
      </c>
      <c r="H27" s="21"/>
      <c r="I27" s="21"/>
      <c r="J27" s="21"/>
      <c r="K27" s="21"/>
      <c r="L27" s="21"/>
      <c r="M27" s="21"/>
      <c r="N27" s="21"/>
      <c r="O27" s="21"/>
      <c r="P27" s="21"/>
      <c r="Q27" s="21"/>
      <c r="R27" s="21"/>
      <c r="S27" s="21"/>
      <c r="T27" s="35">
        <v>410</v>
      </c>
      <c r="U27" s="35">
        <f t="shared" si="2"/>
        <v>4100</v>
      </c>
      <c r="V27" s="21"/>
      <c r="W27" s="21"/>
      <c r="X27" s="21"/>
      <c r="Y27" s="21"/>
    </row>
    <row r="28" spans="1:25" ht="41.25" customHeight="1" x14ac:dyDescent="0.25">
      <c r="A28" s="18">
        <v>16</v>
      </c>
      <c r="B28" s="22" t="s">
        <v>35</v>
      </c>
      <c r="C28" s="22" t="s">
        <v>36</v>
      </c>
      <c r="D28" s="20" t="s">
        <v>202</v>
      </c>
      <c r="E28" s="20">
        <v>10</v>
      </c>
      <c r="F28" s="21">
        <v>420</v>
      </c>
      <c r="G28" s="21">
        <f t="shared" si="1"/>
        <v>4200</v>
      </c>
      <c r="H28" s="21"/>
      <c r="I28" s="21"/>
      <c r="J28" s="21"/>
      <c r="K28" s="21"/>
      <c r="L28" s="21"/>
      <c r="M28" s="21"/>
      <c r="N28" s="21"/>
      <c r="O28" s="21"/>
      <c r="P28" s="21"/>
      <c r="Q28" s="21"/>
      <c r="R28" s="21"/>
      <c r="S28" s="21"/>
      <c r="T28" s="35"/>
      <c r="U28" s="35"/>
      <c r="V28" s="21"/>
      <c r="W28" s="21"/>
      <c r="X28" s="21"/>
      <c r="Y28" s="21"/>
    </row>
    <row r="29" spans="1:25" ht="39" customHeight="1" x14ac:dyDescent="0.25">
      <c r="A29" s="18">
        <v>17</v>
      </c>
      <c r="B29" s="22" t="s">
        <v>37</v>
      </c>
      <c r="C29" s="22" t="s">
        <v>38</v>
      </c>
      <c r="D29" s="20" t="s">
        <v>202</v>
      </c>
      <c r="E29" s="20">
        <v>10</v>
      </c>
      <c r="F29" s="21">
        <v>720</v>
      </c>
      <c r="G29" s="21">
        <f t="shared" si="1"/>
        <v>7200</v>
      </c>
      <c r="H29" s="21"/>
      <c r="I29" s="21"/>
      <c r="J29" s="21"/>
      <c r="K29" s="21"/>
      <c r="L29" s="21"/>
      <c r="M29" s="21"/>
      <c r="N29" s="21"/>
      <c r="O29" s="21"/>
      <c r="P29" s="21"/>
      <c r="Q29" s="21"/>
      <c r="R29" s="21"/>
      <c r="S29" s="21"/>
      <c r="T29" s="35">
        <v>690</v>
      </c>
      <c r="U29" s="35">
        <f t="shared" si="2"/>
        <v>6900</v>
      </c>
      <c r="V29" s="21"/>
      <c r="W29" s="21"/>
      <c r="X29" s="21"/>
      <c r="Y29" s="21"/>
    </row>
    <row r="30" spans="1:25" ht="42" customHeight="1" x14ac:dyDescent="0.25">
      <c r="A30" s="18">
        <v>18</v>
      </c>
      <c r="B30" s="22" t="s">
        <v>39</v>
      </c>
      <c r="C30" s="22" t="s">
        <v>40</v>
      </c>
      <c r="D30" s="20" t="s">
        <v>16</v>
      </c>
      <c r="E30" s="20">
        <v>50</v>
      </c>
      <c r="F30" s="21">
        <v>420</v>
      </c>
      <c r="G30" s="21">
        <f t="shared" si="1"/>
        <v>21000</v>
      </c>
      <c r="H30" s="21"/>
      <c r="I30" s="21"/>
      <c r="J30" s="21"/>
      <c r="K30" s="21"/>
      <c r="L30" s="21"/>
      <c r="M30" s="21"/>
      <c r="N30" s="21"/>
      <c r="O30" s="21"/>
      <c r="P30" s="21"/>
      <c r="Q30" s="21"/>
      <c r="R30" s="21"/>
      <c r="S30" s="21"/>
      <c r="T30" s="35">
        <v>420</v>
      </c>
      <c r="U30" s="35">
        <f t="shared" si="2"/>
        <v>21000</v>
      </c>
      <c r="V30" s="21"/>
      <c r="W30" s="21"/>
      <c r="X30" s="21"/>
      <c r="Y30" s="21"/>
    </row>
    <row r="31" spans="1:25" ht="45" customHeight="1" x14ac:dyDescent="0.25">
      <c r="A31" s="18">
        <v>19</v>
      </c>
      <c r="B31" s="22" t="s">
        <v>41</v>
      </c>
      <c r="C31" s="22" t="s">
        <v>42</v>
      </c>
      <c r="D31" s="20" t="s">
        <v>16</v>
      </c>
      <c r="E31" s="20">
        <v>50</v>
      </c>
      <c r="F31" s="21">
        <v>420</v>
      </c>
      <c r="G31" s="21">
        <f t="shared" si="1"/>
        <v>21000</v>
      </c>
      <c r="H31" s="21"/>
      <c r="I31" s="21"/>
      <c r="J31" s="21"/>
      <c r="K31" s="21"/>
      <c r="L31" s="21"/>
      <c r="M31" s="21"/>
      <c r="N31" s="21"/>
      <c r="O31" s="21"/>
      <c r="P31" s="21"/>
      <c r="Q31" s="21"/>
      <c r="R31" s="21"/>
      <c r="S31" s="21"/>
      <c r="T31" s="35">
        <v>420</v>
      </c>
      <c r="U31" s="35">
        <f t="shared" si="2"/>
        <v>21000</v>
      </c>
      <c r="V31" s="21"/>
      <c r="W31" s="21"/>
      <c r="X31" s="21"/>
      <c r="Y31" s="21"/>
    </row>
    <row r="32" spans="1:25" ht="44.25" customHeight="1" x14ac:dyDescent="0.25">
      <c r="A32" s="18">
        <v>20</v>
      </c>
      <c r="B32" s="22" t="s">
        <v>43</v>
      </c>
      <c r="C32" s="22" t="s">
        <v>44</v>
      </c>
      <c r="D32" s="20" t="s">
        <v>16</v>
      </c>
      <c r="E32" s="20">
        <v>50</v>
      </c>
      <c r="F32" s="21">
        <v>420</v>
      </c>
      <c r="G32" s="21">
        <f t="shared" si="1"/>
        <v>21000</v>
      </c>
      <c r="H32" s="21"/>
      <c r="I32" s="21"/>
      <c r="J32" s="21"/>
      <c r="K32" s="21"/>
      <c r="L32" s="21"/>
      <c r="M32" s="21"/>
      <c r="N32" s="21"/>
      <c r="O32" s="21"/>
      <c r="P32" s="21"/>
      <c r="Q32" s="21"/>
      <c r="R32" s="21"/>
      <c r="S32" s="21"/>
      <c r="T32" s="35">
        <v>410</v>
      </c>
      <c r="U32" s="35">
        <f t="shared" si="2"/>
        <v>20500</v>
      </c>
      <c r="V32" s="21"/>
      <c r="W32" s="21"/>
      <c r="X32" s="21"/>
      <c r="Y32" s="21"/>
    </row>
    <row r="33" spans="1:25" ht="45" customHeight="1" x14ac:dyDescent="0.25">
      <c r="A33" s="18">
        <v>21</v>
      </c>
      <c r="B33" s="22" t="s">
        <v>45</v>
      </c>
      <c r="C33" s="22" t="s">
        <v>46</v>
      </c>
      <c r="D33" s="20" t="s">
        <v>16</v>
      </c>
      <c r="E33" s="20">
        <v>50</v>
      </c>
      <c r="F33" s="21">
        <v>420</v>
      </c>
      <c r="G33" s="21">
        <f t="shared" si="1"/>
        <v>21000</v>
      </c>
      <c r="H33" s="21"/>
      <c r="I33" s="21"/>
      <c r="J33" s="21"/>
      <c r="K33" s="21"/>
      <c r="L33" s="21"/>
      <c r="M33" s="21"/>
      <c r="N33" s="21"/>
      <c r="O33" s="21"/>
      <c r="P33" s="21"/>
      <c r="Q33" s="21"/>
      <c r="R33" s="21"/>
      <c r="S33" s="21"/>
      <c r="T33" s="35">
        <v>410</v>
      </c>
      <c r="U33" s="35">
        <f t="shared" si="2"/>
        <v>20500</v>
      </c>
      <c r="V33" s="21"/>
      <c r="W33" s="21"/>
      <c r="X33" s="21"/>
      <c r="Y33" s="21"/>
    </row>
    <row r="34" spans="1:25" ht="45.75" customHeight="1" x14ac:dyDescent="0.25">
      <c r="A34" s="18">
        <v>22</v>
      </c>
      <c r="B34" s="22" t="s">
        <v>47</v>
      </c>
      <c r="C34" s="22" t="s">
        <v>48</v>
      </c>
      <c r="D34" s="20" t="s">
        <v>16</v>
      </c>
      <c r="E34" s="20">
        <v>25</v>
      </c>
      <c r="F34" s="21">
        <v>420</v>
      </c>
      <c r="G34" s="21">
        <f t="shared" si="1"/>
        <v>10500</v>
      </c>
      <c r="H34" s="21"/>
      <c r="I34" s="21"/>
      <c r="J34" s="21"/>
      <c r="K34" s="21"/>
      <c r="L34" s="21"/>
      <c r="M34" s="21"/>
      <c r="N34" s="21"/>
      <c r="O34" s="21"/>
      <c r="P34" s="21"/>
      <c r="Q34" s="21"/>
      <c r="R34" s="21"/>
      <c r="S34" s="21"/>
      <c r="T34" s="35">
        <v>420</v>
      </c>
      <c r="U34" s="35">
        <f t="shared" si="2"/>
        <v>10500</v>
      </c>
      <c r="V34" s="21"/>
      <c r="W34" s="21"/>
      <c r="X34" s="21"/>
      <c r="Y34" s="21"/>
    </row>
    <row r="35" spans="1:25" ht="42.75" customHeight="1" x14ac:dyDescent="0.25">
      <c r="A35" s="18">
        <v>23</v>
      </c>
      <c r="B35" s="22" t="s">
        <v>49</v>
      </c>
      <c r="C35" s="22" t="s">
        <v>50</v>
      </c>
      <c r="D35" s="20" t="s">
        <v>16</v>
      </c>
      <c r="E35" s="20">
        <v>20</v>
      </c>
      <c r="F35" s="21">
        <v>420</v>
      </c>
      <c r="G35" s="21">
        <f t="shared" si="1"/>
        <v>8400</v>
      </c>
      <c r="H35" s="21"/>
      <c r="I35" s="21"/>
      <c r="J35" s="21"/>
      <c r="K35" s="21"/>
      <c r="L35" s="21"/>
      <c r="M35" s="21"/>
      <c r="N35" s="21"/>
      <c r="O35" s="21"/>
      <c r="P35" s="21"/>
      <c r="Q35" s="21"/>
      <c r="R35" s="21"/>
      <c r="S35" s="21"/>
      <c r="T35" s="35">
        <v>410</v>
      </c>
      <c r="U35" s="35">
        <f t="shared" si="2"/>
        <v>8200</v>
      </c>
      <c r="V35" s="21"/>
      <c r="W35" s="21"/>
      <c r="X35" s="21"/>
      <c r="Y35" s="21"/>
    </row>
    <row r="36" spans="1:25" ht="45.75" customHeight="1" x14ac:dyDescent="0.25">
      <c r="A36" s="18">
        <v>24</v>
      </c>
      <c r="B36" s="22" t="s">
        <v>51</v>
      </c>
      <c r="C36" s="22" t="s">
        <v>52</v>
      </c>
      <c r="D36" s="20" t="s">
        <v>16</v>
      </c>
      <c r="E36" s="20">
        <v>30</v>
      </c>
      <c r="F36" s="21">
        <v>420</v>
      </c>
      <c r="G36" s="21">
        <f t="shared" si="1"/>
        <v>12600</v>
      </c>
      <c r="H36" s="21"/>
      <c r="I36" s="21"/>
      <c r="J36" s="21"/>
      <c r="K36" s="21"/>
      <c r="L36" s="21"/>
      <c r="M36" s="21"/>
      <c r="N36" s="21"/>
      <c r="O36" s="21"/>
      <c r="P36" s="21"/>
      <c r="Q36" s="21"/>
      <c r="R36" s="21"/>
      <c r="S36" s="21"/>
      <c r="T36" s="35">
        <v>410</v>
      </c>
      <c r="U36" s="35">
        <f t="shared" si="2"/>
        <v>12300</v>
      </c>
      <c r="V36" s="21"/>
      <c r="W36" s="21"/>
      <c r="X36" s="21"/>
      <c r="Y36" s="21"/>
    </row>
    <row r="37" spans="1:25" ht="46.5" customHeight="1" x14ac:dyDescent="0.25">
      <c r="A37" s="18">
        <v>25</v>
      </c>
      <c r="B37" s="22" t="s">
        <v>53</v>
      </c>
      <c r="C37" s="22" t="s">
        <v>54</v>
      </c>
      <c r="D37" s="20" t="s">
        <v>16</v>
      </c>
      <c r="E37" s="20">
        <v>40</v>
      </c>
      <c r="F37" s="21">
        <v>420</v>
      </c>
      <c r="G37" s="21">
        <f t="shared" si="1"/>
        <v>16800</v>
      </c>
      <c r="H37" s="21"/>
      <c r="I37" s="21"/>
      <c r="J37" s="21"/>
      <c r="K37" s="21"/>
      <c r="L37" s="21"/>
      <c r="M37" s="21"/>
      <c r="N37" s="21"/>
      <c r="O37" s="21"/>
      <c r="P37" s="21"/>
      <c r="Q37" s="21"/>
      <c r="R37" s="21"/>
      <c r="S37" s="21"/>
      <c r="T37" s="35">
        <v>410</v>
      </c>
      <c r="U37" s="35">
        <f t="shared" si="2"/>
        <v>16400</v>
      </c>
      <c r="V37" s="21"/>
      <c r="W37" s="21"/>
      <c r="X37" s="21"/>
      <c r="Y37" s="21"/>
    </row>
    <row r="38" spans="1:25" ht="36" x14ac:dyDescent="0.25">
      <c r="A38" s="18">
        <v>26</v>
      </c>
      <c r="B38" s="22" t="s">
        <v>55</v>
      </c>
      <c r="C38" s="22" t="s">
        <v>56</v>
      </c>
      <c r="D38" s="20" t="s">
        <v>16</v>
      </c>
      <c r="E38" s="20">
        <v>30</v>
      </c>
      <c r="F38" s="21">
        <v>420</v>
      </c>
      <c r="G38" s="21">
        <f t="shared" si="1"/>
        <v>12600</v>
      </c>
      <c r="H38" s="21"/>
      <c r="I38" s="21"/>
      <c r="J38" s="21"/>
      <c r="K38" s="21"/>
      <c r="L38" s="21"/>
      <c r="M38" s="21"/>
      <c r="N38" s="21"/>
      <c r="O38" s="21"/>
      <c r="P38" s="21"/>
      <c r="Q38" s="21"/>
      <c r="R38" s="21"/>
      <c r="S38" s="21"/>
      <c r="T38" s="35"/>
      <c r="U38" s="35"/>
      <c r="V38" s="21"/>
      <c r="W38" s="21"/>
      <c r="X38" s="21"/>
      <c r="Y38" s="21"/>
    </row>
    <row r="39" spans="1:25" ht="33" customHeight="1" x14ac:dyDescent="0.25">
      <c r="A39" s="18">
        <v>27</v>
      </c>
      <c r="B39" s="22" t="s">
        <v>57</v>
      </c>
      <c r="C39" s="22" t="s">
        <v>58</v>
      </c>
      <c r="D39" s="20" t="s">
        <v>16</v>
      </c>
      <c r="E39" s="20">
        <v>30</v>
      </c>
      <c r="F39" s="21">
        <v>420</v>
      </c>
      <c r="G39" s="21">
        <f t="shared" si="1"/>
        <v>12600</v>
      </c>
      <c r="H39" s="21"/>
      <c r="I39" s="21"/>
      <c r="J39" s="21"/>
      <c r="K39" s="21"/>
      <c r="L39" s="21"/>
      <c r="M39" s="21"/>
      <c r="N39" s="21"/>
      <c r="O39" s="21"/>
      <c r="P39" s="21"/>
      <c r="Q39" s="21"/>
      <c r="R39" s="21"/>
      <c r="S39" s="21"/>
      <c r="T39" s="35">
        <v>410</v>
      </c>
      <c r="U39" s="35">
        <f t="shared" si="2"/>
        <v>12300</v>
      </c>
      <c r="V39" s="21"/>
      <c r="W39" s="21"/>
      <c r="X39" s="21"/>
      <c r="Y39" s="21"/>
    </row>
    <row r="40" spans="1:25" ht="40.5" customHeight="1" x14ac:dyDescent="0.25">
      <c r="A40" s="18">
        <v>28</v>
      </c>
      <c r="B40" s="22" t="s">
        <v>59</v>
      </c>
      <c r="C40" s="22" t="s">
        <v>217</v>
      </c>
      <c r="D40" s="20" t="s">
        <v>16</v>
      </c>
      <c r="E40" s="20">
        <v>12</v>
      </c>
      <c r="F40" s="21">
        <v>1600</v>
      </c>
      <c r="G40" s="21">
        <f t="shared" si="1"/>
        <v>19200</v>
      </c>
      <c r="H40" s="21"/>
      <c r="I40" s="21"/>
      <c r="J40" s="21"/>
      <c r="K40" s="21"/>
      <c r="L40" s="21"/>
      <c r="M40" s="21"/>
      <c r="N40" s="21"/>
      <c r="O40" s="21"/>
      <c r="P40" s="21"/>
      <c r="Q40" s="21"/>
      <c r="R40" s="21"/>
      <c r="S40" s="21"/>
      <c r="T40" s="35">
        <v>1500</v>
      </c>
      <c r="U40" s="35">
        <f t="shared" si="2"/>
        <v>18000</v>
      </c>
      <c r="V40" s="21"/>
      <c r="W40" s="21"/>
      <c r="X40" s="21"/>
      <c r="Y40" s="21"/>
    </row>
    <row r="41" spans="1:25" ht="36" x14ac:dyDescent="0.25">
      <c r="A41" s="18">
        <v>29</v>
      </c>
      <c r="B41" s="22" t="s">
        <v>60</v>
      </c>
      <c r="C41" s="22" t="s">
        <v>218</v>
      </c>
      <c r="D41" s="20" t="s">
        <v>16</v>
      </c>
      <c r="E41" s="20">
        <v>24</v>
      </c>
      <c r="F41" s="21">
        <v>1600</v>
      </c>
      <c r="G41" s="21">
        <f t="shared" si="1"/>
        <v>38400</v>
      </c>
      <c r="H41" s="21"/>
      <c r="I41" s="21"/>
      <c r="J41" s="21"/>
      <c r="K41" s="21"/>
      <c r="L41" s="21"/>
      <c r="M41" s="21"/>
      <c r="N41" s="21"/>
      <c r="O41" s="21"/>
      <c r="P41" s="21"/>
      <c r="Q41" s="21"/>
      <c r="R41" s="21"/>
      <c r="S41" s="21"/>
      <c r="T41" s="35">
        <v>1300</v>
      </c>
      <c r="U41" s="35">
        <f t="shared" si="2"/>
        <v>31200</v>
      </c>
      <c r="V41" s="21"/>
      <c r="W41" s="21"/>
      <c r="X41" s="21"/>
      <c r="Y41" s="21"/>
    </row>
    <row r="42" spans="1:25" ht="43.5" customHeight="1" x14ac:dyDescent="0.25">
      <c r="A42" s="18">
        <v>30</v>
      </c>
      <c r="B42" s="22" t="s">
        <v>61</v>
      </c>
      <c r="C42" s="22" t="s">
        <v>219</v>
      </c>
      <c r="D42" s="20" t="s">
        <v>16</v>
      </c>
      <c r="E42" s="20">
        <v>36</v>
      </c>
      <c r="F42" s="21">
        <v>1600</v>
      </c>
      <c r="G42" s="21">
        <f t="shared" si="1"/>
        <v>57600</v>
      </c>
      <c r="H42" s="21"/>
      <c r="I42" s="21"/>
      <c r="J42" s="21"/>
      <c r="K42" s="21"/>
      <c r="L42" s="21"/>
      <c r="M42" s="21"/>
      <c r="N42" s="21"/>
      <c r="O42" s="21"/>
      <c r="P42" s="21"/>
      <c r="Q42" s="21"/>
      <c r="R42" s="21"/>
      <c r="S42" s="21"/>
      <c r="T42" s="35">
        <v>1400</v>
      </c>
      <c r="U42" s="35">
        <f t="shared" si="2"/>
        <v>50400</v>
      </c>
      <c r="V42" s="21"/>
      <c r="W42" s="21"/>
      <c r="X42" s="21"/>
      <c r="Y42" s="21"/>
    </row>
    <row r="43" spans="1:25" ht="24" x14ac:dyDescent="0.25">
      <c r="A43" s="18">
        <v>31</v>
      </c>
      <c r="B43" s="19" t="s">
        <v>62</v>
      </c>
      <c r="C43" s="19" t="s">
        <v>63</v>
      </c>
      <c r="D43" s="20" t="s">
        <v>16</v>
      </c>
      <c r="E43" s="20">
        <v>12</v>
      </c>
      <c r="F43" s="21">
        <v>7000</v>
      </c>
      <c r="G43" s="21">
        <f t="shared" si="1"/>
        <v>84000</v>
      </c>
      <c r="H43" s="21"/>
      <c r="I43" s="21"/>
      <c r="J43" s="21"/>
      <c r="K43" s="21"/>
      <c r="L43" s="21"/>
      <c r="M43" s="21"/>
      <c r="N43" s="21"/>
      <c r="O43" s="21"/>
      <c r="P43" s="21"/>
      <c r="Q43" s="21"/>
      <c r="R43" s="21"/>
      <c r="S43" s="21"/>
      <c r="T43" s="35"/>
      <c r="U43" s="35"/>
      <c r="V43" s="21"/>
      <c r="W43" s="21"/>
      <c r="X43" s="21"/>
      <c r="Y43" s="21"/>
    </row>
    <row r="44" spans="1:25" ht="26.25" customHeight="1" x14ac:dyDescent="0.25">
      <c r="A44" s="18">
        <v>32</v>
      </c>
      <c r="B44" s="19" t="s">
        <v>64</v>
      </c>
      <c r="C44" s="19" t="s">
        <v>65</v>
      </c>
      <c r="D44" s="20" t="s">
        <v>16</v>
      </c>
      <c r="E44" s="20">
        <v>6</v>
      </c>
      <c r="F44" s="21">
        <v>120000</v>
      </c>
      <c r="G44" s="21">
        <f t="shared" si="1"/>
        <v>720000</v>
      </c>
      <c r="H44" s="54"/>
      <c r="I44" s="21"/>
      <c r="J44" s="21"/>
      <c r="K44" s="21"/>
      <c r="L44" s="21"/>
      <c r="M44" s="21"/>
      <c r="N44" s="35">
        <v>119900</v>
      </c>
      <c r="O44" s="35">
        <f>N44*E44</f>
        <v>719400</v>
      </c>
      <c r="P44" s="21"/>
      <c r="Q44" s="21"/>
      <c r="R44" s="21"/>
      <c r="S44" s="21"/>
      <c r="T44" s="35"/>
      <c r="U44" s="35"/>
      <c r="V44" s="21"/>
      <c r="W44" s="21"/>
      <c r="X44" s="21"/>
      <c r="Y44" s="21"/>
    </row>
    <row r="45" spans="1:25" ht="36" x14ac:dyDescent="0.25">
      <c r="A45" s="18">
        <v>33</v>
      </c>
      <c r="B45" s="19" t="s">
        <v>66</v>
      </c>
      <c r="C45" s="19" t="s">
        <v>67</v>
      </c>
      <c r="D45" s="20" t="s">
        <v>16</v>
      </c>
      <c r="E45" s="20">
        <v>1</v>
      </c>
      <c r="F45" s="21">
        <v>522100</v>
      </c>
      <c r="G45" s="21">
        <f t="shared" si="1"/>
        <v>522100</v>
      </c>
      <c r="H45" s="21"/>
      <c r="I45" s="21"/>
      <c r="J45" s="21"/>
      <c r="K45" s="21"/>
      <c r="L45" s="21"/>
      <c r="M45" s="21"/>
      <c r="N45" s="21"/>
      <c r="O45" s="21"/>
      <c r="P45" s="21"/>
      <c r="Q45" s="21"/>
      <c r="R45" s="21"/>
      <c r="S45" s="21"/>
      <c r="T45" s="35"/>
      <c r="U45" s="35"/>
      <c r="V45" s="21"/>
      <c r="W45" s="21"/>
      <c r="X45" s="21"/>
      <c r="Y45" s="21"/>
    </row>
    <row r="46" spans="1:25" ht="19.5" customHeight="1" x14ac:dyDescent="0.25">
      <c r="A46" s="18">
        <v>34</v>
      </c>
      <c r="B46" s="19" t="s">
        <v>68</v>
      </c>
      <c r="C46" s="19" t="s">
        <v>205</v>
      </c>
      <c r="D46" s="21" t="s">
        <v>69</v>
      </c>
      <c r="E46" s="20">
        <v>3</v>
      </c>
      <c r="F46" s="21">
        <v>1900</v>
      </c>
      <c r="G46" s="21">
        <f t="shared" si="1"/>
        <v>5700</v>
      </c>
      <c r="H46" s="21"/>
      <c r="I46" s="21"/>
      <c r="J46" s="21"/>
      <c r="K46" s="21"/>
      <c r="L46" s="21"/>
      <c r="M46" s="21"/>
      <c r="N46" s="21"/>
      <c r="O46" s="21"/>
      <c r="P46" s="21"/>
      <c r="Q46" s="21"/>
      <c r="R46" s="21"/>
      <c r="S46" s="21"/>
      <c r="T46" s="35"/>
      <c r="U46" s="35"/>
      <c r="V46" s="21"/>
      <c r="W46" s="21"/>
      <c r="X46" s="21"/>
      <c r="Y46" s="21"/>
    </row>
    <row r="47" spans="1:25" ht="20.25" customHeight="1" x14ac:dyDescent="0.25">
      <c r="A47" s="18">
        <v>35</v>
      </c>
      <c r="B47" s="19" t="s">
        <v>68</v>
      </c>
      <c r="C47" s="19" t="s">
        <v>206</v>
      </c>
      <c r="D47" s="21" t="s">
        <v>69</v>
      </c>
      <c r="E47" s="20">
        <v>3</v>
      </c>
      <c r="F47" s="21">
        <v>1900</v>
      </c>
      <c r="G47" s="21">
        <f t="shared" si="1"/>
        <v>5700</v>
      </c>
      <c r="H47" s="21"/>
      <c r="I47" s="21"/>
      <c r="J47" s="21"/>
      <c r="K47" s="21"/>
      <c r="L47" s="21"/>
      <c r="M47" s="21"/>
      <c r="N47" s="21"/>
      <c r="O47" s="21"/>
      <c r="P47" s="21"/>
      <c r="Q47" s="21"/>
      <c r="R47" s="21"/>
      <c r="S47" s="21"/>
      <c r="T47" s="35"/>
      <c r="U47" s="35"/>
      <c r="V47" s="21"/>
      <c r="W47" s="21"/>
      <c r="X47" s="21"/>
      <c r="Y47" s="21"/>
    </row>
    <row r="48" spans="1:25" ht="26.25" customHeight="1" x14ac:dyDescent="0.25">
      <c r="A48" s="18">
        <v>36</v>
      </c>
      <c r="B48" s="19" t="s">
        <v>68</v>
      </c>
      <c r="C48" s="19" t="s">
        <v>207</v>
      </c>
      <c r="D48" s="21" t="s">
        <v>69</v>
      </c>
      <c r="E48" s="20">
        <v>3</v>
      </c>
      <c r="F48" s="21">
        <v>1900</v>
      </c>
      <c r="G48" s="21">
        <f t="shared" si="1"/>
        <v>5700</v>
      </c>
      <c r="H48" s="21"/>
      <c r="I48" s="21"/>
      <c r="J48" s="21"/>
      <c r="K48" s="21"/>
      <c r="L48" s="21"/>
      <c r="M48" s="21"/>
      <c r="N48" s="21"/>
      <c r="O48" s="21"/>
      <c r="P48" s="21"/>
      <c r="Q48" s="21"/>
      <c r="R48" s="21"/>
      <c r="S48" s="21"/>
      <c r="T48" s="35"/>
      <c r="U48" s="35"/>
      <c r="V48" s="21"/>
      <c r="W48" s="21"/>
      <c r="X48" s="21"/>
      <c r="Y48" s="21"/>
    </row>
    <row r="49" spans="1:25" ht="84" x14ac:dyDescent="0.25">
      <c r="A49" s="18">
        <v>37</v>
      </c>
      <c r="B49" s="19" t="s">
        <v>70</v>
      </c>
      <c r="C49" s="19" t="s">
        <v>71</v>
      </c>
      <c r="D49" s="21" t="s">
        <v>16</v>
      </c>
      <c r="E49" s="20">
        <v>3</v>
      </c>
      <c r="F49" s="21">
        <v>280</v>
      </c>
      <c r="G49" s="21">
        <f t="shared" si="1"/>
        <v>840</v>
      </c>
      <c r="H49" s="21"/>
      <c r="I49" s="21"/>
      <c r="J49" s="21"/>
      <c r="K49" s="21"/>
      <c r="L49" s="21"/>
      <c r="M49" s="21"/>
      <c r="N49" s="21"/>
      <c r="O49" s="21"/>
      <c r="P49" s="21"/>
      <c r="Q49" s="21"/>
      <c r="R49" s="21"/>
      <c r="S49" s="21"/>
      <c r="T49" s="35"/>
      <c r="U49" s="35"/>
      <c r="V49" s="21"/>
      <c r="W49" s="21"/>
      <c r="X49" s="21"/>
      <c r="Y49" s="21"/>
    </row>
    <row r="50" spans="1:25" ht="60" x14ac:dyDescent="0.25">
      <c r="A50" s="18">
        <v>38</v>
      </c>
      <c r="B50" s="19" t="s">
        <v>72</v>
      </c>
      <c r="C50" s="19" t="s">
        <v>73</v>
      </c>
      <c r="D50" s="6" t="s">
        <v>74</v>
      </c>
      <c r="E50" s="20">
        <v>5</v>
      </c>
      <c r="F50" s="21">
        <v>178</v>
      </c>
      <c r="G50" s="21">
        <f t="shared" si="1"/>
        <v>890</v>
      </c>
      <c r="H50" s="21"/>
      <c r="I50" s="21"/>
      <c r="J50" s="21"/>
      <c r="K50" s="21"/>
      <c r="L50" s="21"/>
      <c r="M50" s="21"/>
      <c r="N50" s="21"/>
      <c r="O50" s="21"/>
      <c r="P50" s="21"/>
      <c r="Q50" s="21"/>
      <c r="R50" s="21"/>
      <c r="S50" s="21"/>
      <c r="T50" s="35"/>
      <c r="U50" s="35"/>
      <c r="V50" s="21"/>
      <c r="W50" s="21"/>
      <c r="X50" s="21"/>
      <c r="Y50" s="21"/>
    </row>
    <row r="51" spans="1:25" ht="180" x14ac:dyDescent="0.25">
      <c r="A51" s="18">
        <v>39</v>
      </c>
      <c r="B51" s="19" t="s">
        <v>76</v>
      </c>
      <c r="C51" s="19" t="s">
        <v>77</v>
      </c>
      <c r="D51" s="6" t="s">
        <v>16</v>
      </c>
      <c r="E51" s="20">
        <v>1900</v>
      </c>
      <c r="F51" s="21">
        <v>40</v>
      </c>
      <c r="G51" s="21">
        <f t="shared" si="1"/>
        <v>76000</v>
      </c>
      <c r="H51" s="21"/>
      <c r="I51" s="21"/>
      <c r="J51" s="21"/>
      <c r="K51" s="21"/>
      <c r="L51" s="21"/>
      <c r="M51" s="21"/>
      <c r="N51" s="21"/>
      <c r="O51" s="21"/>
      <c r="P51" s="21"/>
      <c r="Q51" s="21"/>
      <c r="R51" s="35">
        <v>21</v>
      </c>
      <c r="S51" s="35">
        <f>R51*E51</f>
        <v>39900</v>
      </c>
      <c r="T51" s="35"/>
      <c r="U51" s="35"/>
      <c r="V51" s="21"/>
      <c r="W51" s="21"/>
      <c r="X51" s="21"/>
      <c r="Y51" s="21"/>
    </row>
    <row r="52" spans="1:25" ht="180" x14ac:dyDescent="0.25">
      <c r="A52" s="18">
        <v>40</v>
      </c>
      <c r="B52" s="19" t="s">
        <v>78</v>
      </c>
      <c r="C52" s="19" t="s">
        <v>75</v>
      </c>
      <c r="D52" s="6" t="s">
        <v>16</v>
      </c>
      <c r="E52" s="20">
        <v>2550</v>
      </c>
      <c r="F52" s="21">
        <v>40</v>
      </c>
      <c r="G52" s="21">
        <f t="shared" si="1"/>
        <v>102000</v>
      </c>
      <c r="H52" s="21"/>
      <c r="I52" s="21"/>
      <c r="J52" s="21"/>
      <c r="K52" s="21"/>
      <c r="L52" s="21"/>
      <c r="M52" s="21"/>
      <c r="N52" s="21"/>
      <c r="O52" s="21"/>
      <c r="P52" s="21"/>
      <c r="Q52" s="21"/>
      <c r="R52" s="35">
        <v>14.5</v>
      </c>
      <c r="S52" s="35">
        <f>R52*E52</f>
        <v>36975</v>
      </c>
      <c r="T52" s="35"/>
      <c r="U52" s="35"/>
      <c r="V52" s="21"/>
      <c r="W52" s="21"/>
      <c r="X52" s="21"/>
      <c r="Y52" s="21"/>
    </row>
    <row r="53" spans="1:25" ht="72" x14ac:dyDescent="0.25">
      <c r="A53" s="18">
        <v>41</v>
      </c>
      <c r="B53" s="19" t="s">
        <v>79</v>
      </c>
      <c r="C53" s="19" t="s">
        <v>222</v>
      </c>
      <c r="D53" s="6" t="s">
        <v>16</v>
      </c>
      <c r="E53" s="20">
        <v>15</v>
      </c>
      <c r="F53" s="21">
        <v>600</v>
      </c>
      <c r="G53" s="21">
        <f t="shared" si="1"/>
        <v>9000</v>
      </c>
      <c r="H53" s="21"/>
      <c r="I53" s="21"/>
      <c r="J53" s="21"/>
      <c r="K53" s="21"/>
      <c r="L53" s="21"/>
      <c r="M53" s="21"/>
      <c r="N53" s="21"/>
      <c r="O53" s="21"/>
      <c r="P53" s="21"/>
      <c r="Q53" s="21"/>
      <c r="R53" s="21"/>
      <c r="S53" s="21"/>
      <c r="T53" s="35"/>
      <c r="U53" s="35"/>
      <c r="V53" s="21"/>
      <c r="W53" s="21"/>
      <c r="X53" s="21"/>
      <c r="Y53" s="21"/>
    </row>
    <row r="54" spans="1:25" ht="72" x14ac:dyDescent="0.25">
      <c r="A54" s="18">
        <v>42</v>
      </c>
      <c r="B54" s="19" t="s">
        <v>80</v>
      </c>
      <c r="C54" s="19" t="s">
        <v>221</v>
      </c>
      <c r="D54" s="6" t="s">
        <v>16</v>
      </c>
      <c r="E54" s="20">
        <v>375</v>
      </c>
      <c r="F54" s="21">
        <v>40</v>
      </c>
      <c r="G54" s="21">
        <f t="shared" si="1"/>
        <v>15000</v>
      </c>
      <c r="H54" s="21"/>
      <c r="I54" s="21"/>
      <c r="J54" s="21"/>
      <c r="K54" s="21"/>
      <c r="L54" s="21"/>
      <c r="M54" s="21"/>
      <c r="N54" s="21"/>
      <c r="O54" s="21"/>
      <c r="P54" s="21"/>
      <c r="Q54" s="21"/>
      <c r="R54" s="35">
        <v>18</v>
      </c>
      <c r="S54" s="35">
        <f>R54*E54</f>
        <v>6750</v>
      </c>
      <c r="T54" s="35"/>
      <c r="U54" s="35"/>
      <c r="V54" s="21"/>
      <c r="W54" s="21"/>
      <c r="X54" s="21"/>
      <c r="Y54" s="21"/>
    </row>
    <row r="55" spans="1:25" ht="288" x14ac:dyDescent="0.25">
      <c r="A55" s="18">
        <v>43</v>
      </c>
      <c r="B55" s="23" t="s">
        <v>82</v>
      </c>
      <c r="C55" s="19" t="s">
        <v>229</v>
      </c>
      <c r="D55" s="6" t="s">
        <v>16</v>
      </c>
      <c r="E55" s="20">
        <v>1000</v>
      </c>
      <c r="F55" s="21">
        <v>7</v>
      </c>
      <c r="G55" s="21">
        <f t="shared" si="1"/>
        <v>7000</v>
      </c>
      <c r="H55" s="54"/>
      <c r="I55" s="21"/>
      <c r="J55" s="21"/>
      <c r="K55" s="21"/>
      <c r="L55" s="21"/>
      <c r="M55" s="21"/>
      <c r="N55" s="21"/>
      <c r="O55" s="21"/>
      <c r="P55" s="21"/>
      <c r="Q55" s="21"/>
      <c r="R55" s="21"/>
      <c r="S55" s="21"/>
      <c r="T55" s="35"/>
      <c r="U55" s="35"/>
      <c r="V55" s="35">
        <v>7</v>
      </c>
      <c r="W55" s="35">
        <f>V55*E55</f>
        <v>7000</v>
      </c>
      <c r="X55" s="21"/>
      <c r="Y55" s="21"/>
    </row>
    <row r="56" spans="1:25" ht="72" x14ac:dyDescent="0.25">
      <c r="A56" s="18">
        <v>44</v>
      </c>
      <c r="B56" s="19" t="s">
        <v>83</v>
      </c>
      <c r="C56" s="19" t="s">
        <v>84</v>
      </c>
      <c r="D56" s="6" t="s">
        <v>8</v>
      </c>
      <c r="E56" s="20">
        <v>430</v>
      </c>
      <c r="F56" s="21">
        <v>160</v>
      </c>
      <c r="G56" s="21">
        <f t="shared" si="1"/>
        <v>68800</v>
      </c>
      <c r="H56" s="21"/>
      <c r="I56" s="21"/>
      <c r="J56" s="21"/>
      <c r="K56" s="21"/>
      <c r="L56" s="21"/>
      <c r="M56" s="21"/>
      <c r="N56" s="21"/>
      <c r="O56" s="21"/>
      <c r="P56" s="21"/>
      <c r="Q56" s="21"/>
      <c r="R56" s="35">
        <v>115</v>
      </c>
      <c r="S56" s="35">
        <f>R56*E56</f>
        <v>49450</v>
      </c>
      <c r="T56" s="35"/>
      <c r="U56" s="35"/>
      <c r="V56" s="21"/>
      <c r="W56" s="21"/>
      <c r="X56" s="21"/>
      <c r="Y56" s="21"/>
    </row>
    <row r="57" spans="1:25" ht="141" customHeight="1" x14ac:dyDescent="0.25">
      <c r="A57" s="18">
        <v>45</v>
      </c>
      <c r="B57" s="19" t="s">
        <v>85</v>
      </c>
      <c r="C57" s="19" t="s">
        <v>86</v>
      </c>
      <c r="D57" s="6" t="s">
        <v>87</v>
      </c>
      <c r="E57" s="20">
        <v>2975</v>
      </c>
      <c r="F57" s="21">
        <v>85</v>
      </c>
      <c r="G57" s="21">
        <f t="shared" si="1"/>
        <v>252875</v>
      </c>
      <c r="H57" s="21"/>
      <c r="I57" s="21"/>
      <c r="J57" s="21"/>
      <c r="K57" s="21"/>
      <c r="L57" s="21"/>
      <c r="M57" s="21"/>
      <c r="N57" s="21"/>
      <c r="O57" s="21"/>
      <c r="P57" s="21"/>
      <c r="Q57" s="21"/>
      <c r="R57" s="21"/>
      <c r="S57" s="21"/>
      <c r="T57" s="35"/>
      <c r="U57" s="35"/>
      <c r="V57" s="21"/>
      <c r="W57" s="21"/>
      <c r="X57" s="21"/>
      <c r="Y57" s="21"/>
    </row>
    <row r="58" spans="1:25" ht="89.25" customHeight="1" x14ac:dyDescent="0.25">
      <c r="A58" s="18">
        <v>46</v>
      </c>
      <c r="B58" s="19" t="s">
        <v>88</v>
      </c>
      <c r="C58" s="19" t="s">
        <v>238</v>
      </c>
      <c r="D58" s="6" t="s">
        <v>89</v>
      </c>
      <c r="E58" s="20">
        <v>18</v>
      </c>
      <c r="F58" s="21">
        <v>6000</v>
      </c>
      <c r="G58" s="21">
        <f t="shared" si="1"/>
        <v>108000</v>
      </c>
      <c r="H58" s="21"/>
      <c r="I58" s="21"/>
      <c r="J58" s="21"/>
      <c r="K58" s="21"/>
      <c r="L58" s="21"/>
      <c r="M58" s="21"/>
      <c r="N58" s="21"/>
      <c r="O58" s="21"/>
      <c r="P58" s="21"/>
      <c r="Q58" s="21"/>
      <c r="R58" s="21"/>
      <c r="S58" s="21"/>
      <c r="T58" s="35"/>
      <c r="U58" s="35"/>
      <c r="V58" s="21"/>
      <c r="W58" s="21"/>
      <c r="X58" s="21"/>
      <c r="Y58" s="21"/>
    </row>
    <row r="59" spans="1:25" ht="279" customHeight="1" x14ac:dyDescent="0.25">
      <c r="A59" s="18">
        <v>47</v>
      </c>
      <c r="B59" s="23" t="s">
        <v>90</v>
      </c>
      <c r="C59" s="19" t="s">
        <v>230</v>
      </c>
      <c r="D59" s="6" t="s">
        <v>16</v>
      </c>
      <c r="E59" s="20">
        <v>1000</v>
      </c>
      <c r="F59" s="21">
        <v>7</v>
      </c>
      <c r="G59" s="21">
        <f t="shared" si="1"/>
        <v>7000</v>
      </c>
      <c r="H59" s="55"/>
      <c r="I59" s="21"/>
      <c r="J59" s="21"/>
      <c r="K59" s="21"/>
      <c r="L59" s="21"/>
      <c r="M59" s="21"/>
      <c r="N59" s="21"/>
      <c r="O59" s="21"/>
      <c r="P59" s="21"/>
      <c r="Q59" s="21"/>
      <c r="R59" s="21"/>
      <c r="S59" s="21"/>
      <c r="T59" s="35"/>
      <c r="U59" s="35"/>
      <c r="V59" s="35">
        <v>7</v>
      </c>
      <c r="W59" s="35">
        <f>V59*E59</f>
        <v>7000</v>
      </c>
      <c r="X59" s="21"/>
      <c r="Y59" s="21"/>
    </row>
    <row r="60" spans="1:25" ht="276.75" customHeight="1" x14ac:dyDescent="0.25">
      <c r="A60" s="18">
        <v>48</v>
      </c>
      <c r="B60" s="23" t="s">
        <v>91</v>
      </c>
      <c r="C60" s="19" t="s">
        <v>231</v>
      </c>
      <c r="D60" s="6" t="s">
        <v>16</v>
      </c>
      <c r="E60" s="20">
        <v>1000</v>
      </c>
      <c r="F60" s="21">
        <v>7</v>
      </c>
      <c r="G60" s="21">
        <f t="shared" si="1"/>
        <v>7000</v>
      </c>
      <c r="H60" s="56"/>
      <c r="I60" s="21"/>
      <c r="J60" s="21"/>
      <c r="K60" s="21"/>
      <c r="L60" s="21"/>
      <c r="M60" s="21"/>
      <c r="N60" s="21"/>
      <c r="O60" s="21"/>
      <c r="P60" s="21"/>
      <c r="Q60" s="21"/>
      <c r="R60" s="21"/>
      <c r="S60" s="21"/>
      <c r="T60" s="35"/>
      <c r="U60" s="35"/>
      <c r="V60" s="35">
        <v>7</v>
      </c>
      <c r="W60" s="35">
        <f>V60*E60</f>
        <v>7000</v>
      </c>
      <c r="X60" s="21"/>
      <c r="Y60" s="21"/>
    </row>
    <row r="61" spans="1:25" ht="277.5" customHeight="1" x14ac:dyDescent="0.25">
      <c r="A61" s="18">
        <v>49</v>
      </c>
      <c r="B61" s="19" t="s">
        <v>92</v>
      </c>
      <c r="C61" s="19" t="s">
        <v>223</v>
      </c>
      <c r="D61" s="24" t="s">
        <v>16</v>
      </c>
      <c r="E61" s="25">
        <v>1000</v>
      </c>
      <c r="F61" s="21">
        <v>7</v>
      </c>
      <c r="G61" s="21">
        <f t="shared" si="1"/>
        <v>7000</v>
      </c>
      <c r="H61" s="52"/>
      <c r="I61" s="21"/>
      <c r="J61" s="21"/>
      <c r="K61" s="21"/>
      <c r="L61" s="21"/>
      <c r="M61" s="21"/>
      <c r="N61" s="21"/>
      <c r="O61" s="21"/>
      <c r="P61" s="21"/>
      <c r="Q61" s="21"/>
      <c r="R61" s="21"/>
      <c r="S61" s="21"/>
      <c r="T61" s="35"/>
      <c r="U61" s="35"/>
      <c r="V61" s="35">
        <v>7</v>
      </c>
      <c r="W61" s="35">
        <f>V61*E61</f>
        <v>7000</v>
      </c>
      <c r="X61" s="21"/>
      <c r="Y61" s="21"/>
    </row>
    <row r="62" spans="1:25" ht="153.75" customHeight="1" x14ac:dyDescent="0.25">
      <c r="A62" s="18">
        <v>50</v>
      </c>
      <c r="B62" s="19" t="s">
        <v>93</v>
      </c>
      <c r="C62" s="19" t="s">
        <v>94</v>
      </c>
      <c r="D62" s="6" t="s">
        <v>95</v>
      </c>
      <c r="E62" s="20">
        <v>23</v>
      </c>
      <c r="F62" s="21">
        <v>600</v>
      </c>
      <c r="G62" s="21">
        <f t="shared" si="1"/>
        <v>13800</v>
      </c>
      <c r="H62" s="21"/>
      <c r="I62" s="21"/>
      <c r="J62" s="21"/>
      <c r="K62" s="21"/>
      <c r="L62" s="21"/>
      <c r="M62" s="21"/>
      <c r="N62" s="21"/>
      <c r="O62" s="21"/>
      <c r="P62" s="21"/>
      <c r="Q62" s="21"/>
      <c r="R62" s="21"/>
      <c r="S62" s="21"/>
      <c r="T62" s="35">
        <v>450</v>
      </c>
      <c r="U62" s="35">
        <f t="shared" si="2"/>
        <v>10350</v>
      </c>
      <c r="V62" s="21"/>
      <c r="W62" s="21"/>
      <c r="X62" s="21"/>
      <c r="Y62" s="21"/>
    </row>
    <row r="63" spans="1:25" ht="36" x14ac:dyDescent="0.25">
      <c r="A63" s="18">
        <v>51</v>
      </c>
      <c r="B63" s="19" t="s">
        <v>198</v>
      </c>
      <c r="C63" s="19" t="s">
        <v>199</v>
      </c>
      <c r="D63" s="20" t="s">
        <v>81</v>
      </c>
      <c r="E63" s="20">
        <v>7</v>
      </c>
      <c r="F63" s="21">
        <v>5200</v>
      </c>
      <c r="G63" s="21">
        <f t="shared" si="1"/>
        <v>36400</v>
      </c>
      <c r="H63" s="21"/>
      <c r="I63" s="21"/>
      <c r="J63" s="21"/>
      <c r="K63" s="21"/>
      <c r="L63" s="21"/>
      <c r="M63" s="21"/>
      <c r="N63" s="21"/>
      <c r="O63" s="21"/>
      <c r="P63" s="21"/>
      <c r="Q63" s="21"/>
      <c r="R63" s="21"/>
      <c r="S63" s="21"/>
      <c r="T63" s="35">
        <v>5200</v>
      </c>
      <c r="U63" s="35">
        <f t="shared" si="2"/>
        <v>36400</v>
      </c>
      <c r="V63" s="21"/>
      <c r="W63" s="21"/>
      <c r="X63" s="21"/>
      <c r="Y63" s="21"/>
    </row>
    <row r="64" spans="1:25" x14ac:dyDescent="0.25">
      <c r="A64" s="18">
        <v>52</v>
      </c>
      <c r="B64" s="19" t="s">
        <v>190</v>
      </c>
      <c r="C64" s="19" t="s">
        <v>191</v>
      </c>
      <c r="D64" s="20" t="s">
        <v>81</v>
      </c>
      <c r="E64" s="20">
        <v>3</v>
      </c>
      <c r="F64" s="21">
        <v>650</v>
      </c>
      <c r="G64" s="21">
        <f t="shared" si="1"/>
        <v>1950</v>
      </c>
      <c r="H64" s="21"/>
      <c r="I64" s="21"/>
      <c r="J64" s="21"/>
      <c r="K64" s="21"/>
      <c r="L64" s="35">
        <v>642</v>
      </c>
      <c r="M64" s="35">
        <f>L64*E64</f>
        <v>1926</v>
      </c>
      <c r="N64" s="21"/>
      <c r="O64" s="21"/>
      <c r="P64" s="21"/>
      <c r="Q64" s="21"/>
      <c r="R64" s="21"/>
      <c r="S64" s="21"/>
      <c r="T64" s="35"/>
      <c r="U64" s="35"/>
      <c r="V64" s="21"/>
      <c r="W64" s="21"/>
      <c r="X64" s="21"/>
      <c r="Y64" s="21"/>
    </row>
    <row r="65" spans="1:25" x14ac:dyDescent="0.25">
      <c r="A65" s="18">
        <v>53</v>
      </c>
      <c r="B65" s="19" t="s">
        <v>190</v>
      </c>
      <c r="C65" s="19" t="s">
        <v>192</v>
      </c>
      <c r="D65" s="20" t="s">
        <v>81</v>
      </c>
      <c r="E65" s="20">
        <v>3</v>
      </c>
      <c r="F65" s="21">
        <v>650</v>
      </c>
      <c r="G65" s="21">
        <f t="shared" si="1"/>
        <v>1950</v>
      </c>
      <c r="H65" s="21"/>
      <c r="I65" s="21"/>
      <c r="J65" s="21"/>
      <c r="K65" s="21"/>
      <c r="L65" s="35">
        <v>642</v>
      </c>
      <c r="M65" s="35">
        <f t="shared" ref="M65:M67" si="3">L65*E65</f>
        <v>1926</v>
      </c>
      <c r="N65" s="21"/>
      <c r="O65" s="21"/>
      <c r="P65" s="21"/>
      <c r="Q65" s="21"/>
      <c r="R65" s="21"/>
      <c r="S65" s="21"/>
      <c r="T65" s="35"/>
      <c r="U65" s="35"/>
      <c r="V65" s="21"/>
      <c r="W65" s="21"/>
      <c r="X65" s="21"/>
      <c r="Y65" s="21"/>
    </row>
    <row r="66" spans="1:25" x14ac:dyDescent="0.25">
      <c r="A66" s="18">
        <v>54</v>
      </c>
      <c r="B66" s="19" t="s">
        <v>190</v>
      </c>
      <c r="C66" s="19" t="s">
        <v>193</v>
      </c>
      <c r="D66" s="20" t="s">
        <v>81</v>
      </c>
      <c r="E66" s="20">
        <v>2</v>
      </c>
      <c r="F66" s="21">
        <v>650</v>
      </c>
      <c r="G66" s="21">
        <f t="shared" si="1"/>
        <v>1300</v>
      </c>
      <c r="H66" s="21"/>
      <c r="I66" s="21"/>
      <c r="J66" s="21"/>
      <c r="K66" s="21"/>
      <c r="L66" s="35">
        <v>642</v>
      </c>
      <c r="M66" s="35">
        <f t="shared" si="3"/>
        <v>1284</v>
      </c>
      <c r="N66" s="21"/>
      <c r="O66" s="21"/>
      <c r="P66" s="21"/>
      <c r="Q66" s="21"/>
      <c r="R66" s="21"/>
      <c r="S66" s="21"/>
      <c r="T66" s="35"/>
      <c r="U66" s="35"/>
      <c r="V66" s="21"/>
      <c r="W66" s="21"/>
      <c r="X66" s="21"/>
      <c r="Y66" s="21"/>
    </row>
    <row r="67" spans="1:25" ht="72.75" customHeight="1" x14ac:dyDescent="0.25">
      <c r="A67" s="18">
        <v>55</v>
      </c>
      <c r="B67" s="19" t="s">
        <v>201</v>
      </c>
      <c r="C67" s="19" t="s">
        <v>96</v>
      </c>
      <c r="D67" s="20" t="s">
        <v>81</v>
      </c>
      <c r="E67" s="20">
        <v>1</v>
      </c>
      <c r="F67" s="21">
        <v>102752</v>
      </c>
      <c r="G67" s="21">
        <f t="shared" si="1"/>
        <v>102752</v>
      </c>
      <c r="H67" s="21"/>
      <c r="I67" s="21"/>
      <c r="J67" s="21"/>
      <c r="K67" s="21"/>
      <c r="L67" s="35">
        <v>102752</v>
      </c>
      <c r="M67" s="35">
        <f t="shared" si="3"/>
        <v>102752</v>
      </c>
      <c r="N67" s="21"/>
      <c r="O67" s="21"/>
      <c r="P67" s="21"/>
      <c r="Q67" s="21"/>
      <c r="R67" s="21"/>
      <c r="S67" s="21"/>
      <c r="T67" s="35"/>
      <c r="U67" s="35"/>
      <c r="V67" s="21"/>
      <c r="W67" s="21"/>
      <c r="X67" s="21"/>
      <c r="Y67" s="21"/>
    </row>
    <row r="68" spans="1:25" ht="306.75" customHeight="1" x14ac:dyDescent="0.25">
      <c r="A68" s="18">
        <v>56</v>
      </c>
      <c r="B68" s="19" t="s">
        <v>204</v>
      </c>
      <c r="C68" s="19" t="s">
        <v>239</v>
      </c>
      <c r="D68" s="20" t="s">
        <v>81</v>
      </c>
      <c r="E68" s="20">
        <v>50</v>
      </c>
      <c r="F68" s="21">
        <v>15000</v>
      </c>
      <c r="G68" s="21">
        <f t="shared" si="1"/>
        <v>750000</v>
      </c>
      <c r="H68" s="35">
        <v>14950</v>
      </c>
      <c r="I68" s="35">
        <f>E68*H68</f>
        <v>747500</v>
      </c>
      <c r="J68" s="21">
        <v>15000</v>
      </c>
      <c r="K68" s="21">
        <f>J68*E68</f>
        <v>750000</v>
      </c>
      <c r="L68" s="21"/>
      <c r="M68" s="21"/>
      <c r="N68" s="21"/>
      <c r="O68" s="21"/>
      <c r="P68" s="21"/>
      <c r="Q68" s="21"/>
      <c r="R68" s="21"/>
      <c r="S68" s="21"/>
      <c r="T68" s="35"/>
      <c r="U68" s="35"/>
      <c r="V68" s="21"/>
      <c r="W68" s="21"/>
      <c r="X68" s="21"/>
      <c r="Y68" s="21"/>
    </row>
    <row r="69" spans="1:25" ht="276" x14ac:dyDescent="0.25">
      <c r="A69" s="18">
        <v>57</v>
      </c>
      <c r="B69" s="19" t="s">
        <v>97</v>
      </c>
      <c r="C69" s="19" t="s">
        <v>240</v>
      </c>
      <c r="D69" s="6" t="s">
        <v>16</v>
      </c>
      <c r="E69" s="25">
        <v>100</v>
      </c>
      <c r="F69" s="21">
        <v>2700</v>
      </c>
      <c r="G69" s="21">
        <f t="shared" si="1"/>
        <v>270000</v>
      </c>
      <c r="H69" s="55"/>
      <c r="I69" s="21"/>
      <c r="J69" s="21"/>
      <c r="K69" s="21"/>
      <c r="L69" s="21"/>
      <c r="M69" s="21"/>
      <c r="N69" s="21"/>
      <c r="O69" s="21"/>
      <c r="P69" s="21"/>
      <c r="Q69" s="21"/>
      <c r="R69" s="21"/>
      <c r="S69" s="21"/>
      <c r="T69" s="35"/>
      <c r="U69" s="35"/>
      <c r="V69" s="35">
        <v>2700</v>
      </c>
      <c r="W69" s="35">
        <f>V69*E69</f>
        <v>270000</v>
      </c>
      <c r="X69" s="21"/>
      <c r="Y69" s="21"/>
    </row>
    <row r="70" spans="1:25" ht="276.75" customHeight="1" x14ac:dyDescent="0.25">
      <c r="A70" s="18">
        <v>58</v>
      </c>
      <c r="B70" s="19" t="s">
        <v>92</v>
      </c>
      <c r="C70" s="19" t="s">
        <v>232</v>
      </c>
      <c r="D70" s="24" t="s">
        <v>16</v>
      </c>
      <c r="E70" s="25">
        <v>1000</v>
      </c>
      <c r="F70" s="21">
        <v>7</v>
      </c>
      <c r="G70" s="21">
        <f t="shared" si="1"/>
        <v>7000</v>
      </c>
      <c r="H70" s="52"/>
      <c r="I70" s="21"/>
      <c r="J70" s="21"/>
      <c r="K70" s="21"/>
      <c r="L70" s="21"/>
      <c r="M70" s="21"/>
      <c r="N70" s="21"/>
      <c r="O70" s="21"/>
      <c r="P70" s="21"/>
      <c r="Q70" s="21"/>
      <c r="R70" s="21"/>
      <c r="S70" s="21"/>
      <c r="T70" s="35"/>
      <c r="U70" s="35"/>
      <c r="V70" s="35">
        <v>7</v>
      </c>
      <c r="W70" s="35">
        <f>V70*E70</f>
        <v>7000</v>
      </c>
      <c r="X70" s="21"/>
      <c r="Y70" s="21"/>
    </row>
    <row r="71" spans="1:25" ht="120" x14ac:dyDescent="0.25">
      <c r="A71" s="18">
        <v>59</v>
      </c>
      <c r="B71" s="19" t="s">
        <v>98</v>
      </c>
      <c r="C71" s="19" t="s">
        <v>99</v>
      </c>
      <c r="D71" s="6" t="s">
        <v>16</v>
      </c>
      <c r="E71" s="20">
        <v>600</v>
      </c>
      <c r="F71" s="21">
        <v>70</v>
      </c>
      <c r="G71" s="21">
        <f t="shared" si="1"/>
        <v>42000</v>
      </c>
      <c r="H71" s="54"/>
      <c r="I71" s="21"/>
      <c r="J71" s="21"/>
      <c r="K71" s="21"/>
      <c r="L71" s="21"/>
      <c r="M71" s="21"/>
      <c r="N71" s="21"/>
      <c r="O71" s="21"/>
      <c r="P71" s="21"/>
      <c r="Q71" s="21"/>
      <c r="R71" s="21"/>
      <c r="S71" s="21"/>
      <c r="T71" s="35"/>
      <c r="U71" s="35"/>
      <c r="V71" s="35">
        <v>70</v>
      </c>
      <c r="W71" s="35">
        <f>V71*E71</f>
        <v>42000</v>
      </c>
      <c r="X71" s="21"/>
      <c r="Y71" s="21"/>
    </row>
    <row r="72" spans="1:25" ht="216" x14ac:dyDescent="0.25">
      <c r="A72" s="18">
        <v>60</v>
      </c>
      <c r="B72" s="19" t="s">
        <v>100</v>
      </c>
      <c r="C72" s="19" t="s">
        <v>101</v>
      </c>
      <c r="D72" s="6" t="s">
        <v>16</v>
      </c>
      <c r="E72" s="20">
        <v>4125</v>
      </c>
      <c r="F72" s="21">
        <v>12</v>
      </c>
      <c r="G72" s="21">
        <f t="shared" si="1"/>
        <v>49500</v>
      </c>
      <c r="H72" s="21"/>
      <c r="I72" s="21"/>
      <c r="J72" s="21"/>
      <c r="K72" s="21"/>
      <c r="L72" s="21"/>
      <c r="M72" s="21"/>
      <c r="N72" s="21"/>
      <c r="O72" s="21"/>
      <c r="P72" s="21"/>
      <c r="Q72" s="21"/>
      <c r="R72" s="21"/>
      <c r="S72" s="21"/>
      <c r="T72" s="35"/>
      <c r="U72" s="35"/>
      <c r="V72" s="21"/>
      <c r="W72" s="21"/>
      <c r="X72" s="21"/>
      <c r="Y72" s="21"/>
    </row>
    <row r="73" spans="1:25" ht="24" x14ac:dyDescent="0.25">
      <c r="A73" s="18">
        <v>61</v>
      </c>
      <c r="B73" s="26" t="s">
        <v>194</v>
      </c>
      <c r="C73" s="26" t="s">
        <v>195</v>
      </c>
      <c r="D73" s="27" t="s">
        <v>16</v>
      </c>
      <c r="E73" s="20">
        <v>15</v>
      </c>
      <c r="F73" s="21">
        <v>6000</v>
      </c>
      <c r="G73" s="21">
        <f t="shared" si="1"/>
        <v>90000</v>
      </c>
      <c r="H73" s="21"/>
      <c r="I73" s="21"/>
      <c r="J73" s="21"/>
      <c r="K73" s="21"/>
      <c r="L73" s="21"/>
      <c r="M73" s="21"/>
      <c r="N73" s="21"/>
      <c r="O73" s="21"/>
      <c r="P73" s="21"/>
      <c r="Q73" s="21"/>
      <c r="R73" s="21"/>
      <c r="S73" s="21"/>
      <c r="T73" s="35">
        <v>6000</v>
      </c>
      <c r="U73" s="35">
        <f t="shared" si="2"/>
        <v>90000</v>
      </c>
      <c r="V73" s="21"/>
      <c r="W73" s="21"/>
      <c r="X73" s="21"/>
      <c r="Y73" s="21"/>
    </row>
    <row r="74" spans="1:25" ht="25.5" customHeight="1" x14ac:dyDescent="0.25">
      <c r="A74" s="18">
        <v>62</v>
      </c>
      <c r="B74" s="22" t="s">
        <v>102</v>
      </c>
      <c r="C74" s="22" t="s">
        <v>103</v>
      </c>
      <c r="D74" s="20" t="s">
        <v>16</v>
      </c>
      <c r="E74" s="20">
        <v>15</v>
      </c>
      <c r="F74" s="28">
        <v>300</v>
      </c>
      <c r="G74" s="21">
        <f t="shared" si="1"/>
        <v>4500</v>
      </c>
      <c r="H74" s="21"/>
      <c r="I74" s="21"/>
      <c r="J74" s="21"/>
      <c r="K74" s="21"/>
      <c r="L74" s="21"/>
      <c r="M74" s="21"/>
      <c r="N74" s="21"/>
      <c r="O74" s="21"/>
      <c r="P74" s="21"/>
      <c r="Q74" s="21"/>
      <c r="R74" s="21"/>
      <c r="S74" s="21"/>
      <c r="T74" s="35"/>
      <c r="U74" s="35"/>
      <c r="V74" s="21"/>
      <c r="W74" s="21"/>
      <c r="X74" s="21"/>
      <c r="Y74" s="21"/>
    </row>
    <row r="75" spans="1:25" ht="408.75" customHeight="1" x14ac:dyDescent="0.25">
      <c r="A75" s="18">
        <v>63</v>
      </c>
      <c r="B75" s="19" t="s">
        <v>104</v>
      </c>
      <c r="C75" s="19" t="s">
        <v>233</v>
      </c>
      <c r="D75" s="24" t="s">
        <v>16</v>
      </c>
      <c r="E75" s="25">
        <v>500</v>
      </c>
      <c r="F75" s="21">
        <v>50</v>
      </c>
      <c r="G75" s="21">
        <f t="shared" si="1"/>
        <v>25000</v>
      </c>
      <c r="H75" s="52"/>
      <c r="I75" s="21"/>
      <c r="J75" s="21"/>
      <c r="K75" s="21"/>
      <c r="L75" s="21"/>
      <c r="M75" s="21"/>
      <c r="N75" s="21"/>
      <c r="O75" s="21"/>
      <c r="P75" s="21"/>
      <c r="Q75" s="21"/>
      <c r="R75" s="21"/>
      <c r="S75" s="21"/>
      <c r="T75" s="35"/>
      <c r="U75" s="35"/>
      <c r="V75" s="35">
        <v>50</v>
      </c>
      <c r="W75" s="35">
        <f>V75*E75</f>
        <v>25000</v>
      </c>
      <c r="X75" s="21"/>
      <c r="Y75" s="21"/>
    </row>
    <row r="76" spans="1:25" ht="39.75" customHeight="1" x14ac:dyDescent="0.25">
      <c r="A76" s="18">
        <v>64</v>
      </c>
      <c r="B76" s="19" t="s">
        <v>105</v>
      </c>
      <c r="C76" s="19" t="s">
        <v>106</v>
      </c>
      <c r="D76" s="20" t="s">
        <v>69</v>
      </c>
      <c r="E76" s="20">
        <v>8</v>
      </c>
      <c r="F76" s="21">
        <v>5000</v>
      </c>
      <c r="G76" s="21">
        <f t="shared" si="1"/>
        <v>40000</v>
      </c>
      <c r="H76" s="21"/>
      <c r="I76" s="21"/>
      <c r="J76" s="21"/>
      <c r="K76" s="21"/>
      <c r="L76" s="21"/>
      <c r="M76" s="21"/>
      <c r="N76" s="21"/>
      <c r="O76" s="21"/>
      <c r="P76" s="21"/>
      <c r="Q76" s="21"/>
      <c r="R76" s="21"/>
      <c r="S76" s="21"/>
      <c r="T76" s="35"/>
      <c r="U76" s="35"/>
      <c r="V76" s="21"/>
      <c r="W76" s="21"/>
      <c r="X76" s="21"/>
      <c r="Y76" s="21"/>
    </row>
    <row r="77" spans="1:25" ht="120" customHeight="1" x14ac:dyDescent="0.25">
      <c r="A77" s="18">
        <v>65</v>
      </c>
      <c r="B77" s="19" t="s">
        <v>107</v>
      </c>
      <c r="C77" s="19" t="s">
        <v>108</v>
      </c>
      <c r="D77" s="29" t="s">
        <v>109</v>
      </c>
      <c r="E77" s="20">
        <v>2</v>
      </c>
      <c r="F77" s="21">
        <v>1920</v>
      </c>
      <c r="G77" s="21">
        <f t="shared" si="1"/>
        <v>3840</v>
      </c>
      <c r="H77" s="21"/>
      <c r="I77" s="21"/>
      <c r="J77" s="21"/>
      <c r="K77" s="21"/>
      <c r="L77" s="21"/>
      <c r="M77" s="21"/>
      <c r="N77" s="21"/>
      <c r="O77" s="21"/>
      <c r="P77" s="21"/>
      <c r="Q77" s="21"/>
      <c r="R77" s="21"/>
      <c r="S77" s="21"/>
      <c r="T77" s="35"/>
      <c r="U77" s="35"/>
      <c r="V77" s="21"/>
      <c r="W77" s="21"/>
      <c r="X77" s="21"/>
      <c r="Y77" s="21"/>
    </row>
    <row r="78" spans="1:25" ht="39" customHeight="1" x14ac:dyDescent="0.25">
      <c r="A78" s="18">
        <v>66</v>
      </c>
      <c r="B78" s="19" t="s">
        <v>180</v>
      </c>
      <c r="C78" s="30" t="s">
        <v>224</v>
      </c>
      <c r="D78" s="37" t="s">
        <v>69</v>
      </c>
      <c r="E78" s="20">
        <v>8</v>
      </c>
      <c r="F78" s="8">
        <v>111800</v>
      </c>
      <c r="G78" s="21">
        <f t="shared" si="1"/>
        <v>894400</v>
      </c>
      <c r="H78" s="21"/>
      <c r="I78" s="21"/>
      <c r="J78" s="21"/>
      <c r="K78" s="21"/>
      <c r="L78" s="21"/>
      <c r="M78" s="21"/>
      <c r="N78" s="21"/>
      <c r="O78" s="21"/>
      <c r="P78" s="21"/>
      <c r="Q78" s="21"/>
      <c r="R78" s="21"/>
      <c r="S78" s="21"/>
      <c r="T78" s="35"/>
      <c r="U78" s="35"/>
      <c r="V78" s="21"/>
      <c r="W78" s="21"/>
      <c r="X78" s="35">
        <v>80000</v>
      </c>
      <c r="Y78" s="35">
        <f>X78*E78</f>
        <v>640000</v>
      </c>
    </row>
    <row r="79" spans="1:25" ht="48" x14ac:dyDescent="0.25">
      <c r="A79" s="18">
        <v>67</v>
      </c>
      <c r="B79" s="19" t="s">
        <v>110</v>
      </c>
      <c r="C79" s="30" t="s">
        <v>225</v>
      </c>
      <c r="D79" s="24" t="s">
        <v>69</v>
      </c>
      <c r="E79" s="20">
        <v>140</v>
      </c>
      <c r="F79" s="8">
        <v>1000</v>
      </c>
      <c r="G79" s="21">
        <f t="shared" si="1"/>
        <v>140000</v>
      </c>
      <c r="H79" s="35"/>
      <c r="I79" s="21"/>
      <c r="J79" s="21"/>
      <c r="K79" s="21"/>
      <c r="L79" s="21"/>
      <c r="M79" s="21"/>
      <c r="N79" s="21"/>
      <c r="O79" s="21"/>
      <c r="P79" s="21"/>
      <c r="Q79" s="21"/>
      <c r="R79" s="21"/>
      <c r="S79" s="21"/>
      <c r="T79" s="35"/>
      <c r="U79" s="35"/>
      <c r="V79" s="21"/>
      <c r="W79" s="21"/>
      <c r="X79" s="35">
        <v>590</v>
      </c>
      <c r="Y79" s="35">
        <f>X79*E79</f>
        <v>82600</v>
      </c>
    </row>
    <row r="80" spans="1:25" ht="48" x14ac:dyDescent="0.25">
      <c r="A80" s="18">
        <v>68</v>
      </c>
      <c r="B80" s="19" t="s">
        <v>111</v>
      </c>
      <c r="C80" s="30" t="s">
        <v>226</v>
      </c>
      <c r="D80" s="24" t="s">
        <v>69</v>
      </c>
      <c r="E80" s="20">
        <v>70</v>
      </c>
      <c r="F80" s="8">
        <v>1275</v>
      </c>
      <c r="G80" s="21">
        <f t="shared" si="1"/>
        <v>89250</v>
      </c>
      <c r="H80" s="35"/>
      <c r="I80" s="21"/>
      <c r="J80" s="21"/>
      <c r="K80" s="21"/>
      <c r="L80" s="21"/>
      <c r="M80" s="21"/>
      <c r="N80" s="21"/>
      <c r="O80" s="21"/>
      <c r="P80" s="21"/>
      <c r="Q80" s="21"/>
      <c r="R80" s="21"/>
      <c r="S80" s="21"/>
      <c r="T80" s="35"/>
      <c r="U80" s="35"/>
      <c r="V80" s="21"/>
      <c r="W80" s="21"/>
      <c r="X80" s="35">
        <v>890</v>
      </c>
      <c r="Y80" s="35">
        <f>X80*E80</f>
        <v>62300</v>
      </c>
    </row>
    <row r="81" spans="1:25" ht="42.75" customHeight="1" x14ac:dyDescent="0.25">
      <c r="A81" s="18">
        <v>69</v>
      </c>
      <c r="B81" s="19" t="s">
        <v>112</v>
      </c>
      <c r="C81" s="30" t="s">
        <v>227</v>
      </c>
      <c r="D81" s="24" t="s">
        <v>69</v>
      </c>
      <c r="E81" s="20">
        <v>1</v>
      </c>
      <c r="F81" s="8">
        <v>133585</v>
      </c>
      <c r="G81" s="21">
        <f t="shared" si="1"/>
        <v>133585</v>
      </c>
      <c r="H81" s="35"/>
      <c r="I81" s="21"/>
      <c r="J81" s="21"/>
      <c r="K81" s="21"/>
      <c r="L81" s="21"/>
      <c r="M81" s="21"/>
      <c r="N81" s="21"/>
      <c r="O81" s="21"/>
      <c r="P81" s="21"/>
      <c r="Q81" s="21"/>
      <c r="R81" s="21"/>
      <c r="S81" s="21"/>
      <c r="T81" s="35"/>
      <c r="U81" s="35"/>
      <c r="V81" s="21"/>
      <c r="W81" s="21"/>
      <c r="X81" s="35">
        <v>133500</v>
      </c>
      <c r="Y81" s="35">
        <f>X81*E81</f>
        <v>133500</v>
      </c>
    </row>
    <row r="82" spans="1:25" ht="41.25" customHeight="1" x14ac:dyDescent="0.25">
      <c r="A82" s="18">
        <v>70</v>
      </c>
      <c r="B82" s="19" t="s">
        <v>113</v>
      </c>
      <c r="C82" s="30" t="s">
        <v>228</v>
      </c>
      <c r="D82" s="24" t="s">
        <v>69</v>
      </c>
      <c r="E82" s="20">
        <v>8</v>
      </c>
      <c r="F82" s="21">
        <v>29040</v>
      </c>
      <c r="G82" s="21">
        <f t="shared" si="1"/>
        <v>232320</v>
      </c>
      <c r="H82" s="35"/>
      <c r="I82" s="21"/>
      <c r="J82" s="21"/>
      <c r="K82" s="21"/>
      <c r="L82" s="21"/>
      <c r="M82" s="21"/>
      <c r="N82" s="21"/>
      <c r="O82" s="21"/>
      <c r="P82" s="35">
        <v>23900</v>
      </c>
      <c r="Q82" s="35">
        <f>P82*E82</f>
        <v>191200</v>
      </c>
      <c r="R82" s="21"/>
      <c r="S82" s="21"/>
      <c r="T82" s="35"/>
      <c r="U82" s="35"/>
      <c r="V82" s="21"/>
      <c r="W82" s="21"/>
      <c r="X82" s="21"/>
      <c r="Y82" s="35"/>
    </row>
    <row r="83" spans="1:25" ht="39.75" customHeight="1" x14ac:dyDescent="0.25">
      <c r="A83" s="18">
        <v>71</v>
      </c>
      <c r="B83" s="19" t="s">
        <v>114</v>
      </c>
      <c r="C83" s="19" t="s">
        <v>115</v>
      </c>
      <c r="D83" s="6" t="s">
        <v>16</v>
      </c>
      <c r="E83" s="20">
        <v>132.5</v>
      </c>
      <c r="F83" s="21">
        <v>15</v>
      </c>
      <c r="G83" s="21">
        <f t="shared" ref="G83:G129" si="4">E83*F83</f>
        <v>1987.5</v>
      </c>
      <c r="H83" s="21"/>
      <c r="I83" s="21"/>
      <c r="J83" s="21"/>
      <c r="K83" s="21"/>
      <c r="L83" s="21"/>
      <c r="M83" s="21"/>
      <c r="N83" s="21"/>
      <c r="O83" s="21"/>
      <c r="P83" s="21"/>
      <c r="Q83" s="21"/>
      <c r="R83" s="21"/>
      <c r="S83" s="21"/>
      <c r="T83" s="35"/>
      <c r="U83" s="35"/>
      <c r="V83" s="21"/>
      <c r="W83" s="21"/>
      <c r="X83" s="21"/>
      <c r="Y83" s="35"/>
    </row>
    <row r="84" spans="1:25" ht="25.5" customHeight="1" x14ac:dyDescent="0.25">
      <c r="A84" s="18">
        <v>72</v>
      </c>
      <c r="B84" s="19" t="s">
        <v>116</v>
      </c>
      <c r="C84" s="19" t="s">
        <v>220</v>
      </c>
      <c r="D84" s="6" t="s">
        <v>16</v>
      </c>
      <c r="E84" s="20">
        <v>115</v>
      </c>
      <c r="F84" s="21">
        <v>150</v>
      </c>
      <c r="G84" s="21">
        <f t="shared" si="4"/>
        <v>17250</v>
      </c>
      <c r="H84" s="21"/>
      <c r="I84" s="21"/>
      <c r="J84" s="21"/>
      <c r="K84" s="21"/>
      <c r="L84" s="21"/>
      <c r="M84" s="21"/>
      <c r="N84" s="21"/>
      <c r="O84" s="21"/>
      <c r="P84" s="21"/>
      <c r="Q84" s="21"/>
      <c r="R84" s="35">
        <v>68</v>
      </c>
      <c r="S84" s="35">
        <f>R84*E84</f>
        <v>7820</v>
      </c>
      <c r="T84" s="35"/>
      <c r="U84" s="35"/>
      <c r="V84" s="21"/>
      <c r="W84" s="21"/>
      <c r="X84" s="21"/>
      <c r="Y84" s="35"/>
    </row>
    <row r="85" spans="1:25" ht="24" x14ac:dyDescent="0.25">
      <c r="A85" s="18">
        <v>73</v>
      </c>
      <c r="B85" s="22" t="s">
        <v>200</v>
      </c>
      <c r="C85" s="22" t="s">
        <v>234</v>
      </c>
      <c r="D85" s="6" t="s">
        <v>16</v>
      </c>
      <c r="E85" s="20">
        <v>10</v>
      </c>
      <c r="F85" s="21">
        <v>600</v>
      </c>
      <c r="G85" s="21">
        <f t="shared" si="4"/>
        <v>6000</v>
      </c>
      <c r="H85" s="21"/>
      <c r="I85" s="21"/>
      <c r="J85" s="21"/>
      <c r="K85" s="21"/>
      <c r="L85" s="21"/>
      <c r="M85" s="21"/>
      <c r="N85" s="21"/>
      <c r="O85" s="21"/>
      <c r="P85" s="21"/>
      <c r="Q85" s="21"/>
      <c r="R85" s="21"/>
      <c r="S85" s="21"/>
      <c r="T85" s="35">
        <v>490</v>
      </c>
      <c r="U85" s="35">
        <f t="shared" ref="U85:U124" si="5">T85*E85</f>
        <v>4900</v>
      </c>
      <c r="V85" s="21"/>
      <c r="W85" s="21"/>
      <c r="X85" s="21"/>
      <c r="Y85" s="35"/>
    </row>
    <row r="86" spans="1:25" ht="36" x14ac:dyDescent="0.25">
      <c r="A86" s="18">
        <v>74</v>
      </c>
      <c r="B86" s="19" t="s">
        <v>117</v>
      </c>
      <c r="C86" s="19" t="s">
        <v>118</v>
      </c>
      <c r="D86" s="6" t="s">
        <v>16</v>
      </c>
      <c r="E86" s="20">
        <v>8</v>
      </c>
      <c r="F86" s="21">
        <v>50</v>
      </c>
      <c r="G86" s="21">
        <f t="shared" si="4"/>
        <v>400</v>
      </c>
      <c r="H86" s="21"/>
      <c r="I86" s="21"/>
      <c r="J86" s="21"/>
      <c r="K86" s="21"/>
      <c r="L86" s="21"/>
      <c r="M86" s="21"/>
      <c r="N86" s="21"/>
      <c r="O86" s="21"/>
      <c r="P86" s="21"/>
      <c r="Q86" s="21"/>
      <c r="R86" s="21"/>
      <c r="S86" s="21"/>
      <c r="T86" s="35"/>
      <c r="U86" s="35"/>
      <c r="V86" s="21"/>
      <c r="W86" s="21"/>
      <c r="X86" s="21"/>
      <c r="Y86" s="35"/>
    </row>
    <row r="87" spans="1:25" ht="37.5" customHeight="1" x14ac:dyDescent="0.25">
      <c r="A87" s="18">
        <v>75</v>
      </c>
      <c r="B87" s="19" t="s">
        <v>119</v>
      </c>
      <c r="C87" s="22" t="s">
        <v>120</v>
      </c>
      <c r="D87" s="6" t="s">
        <v>16</v>
      </c>
      <c r="E87" s="20">
        <v>13</v>
      </c>
      <c r="F87" s="21">
        <v>300</v>
      </c>
      <c r="G87" s="21">
        <f t="shared" si="4"/>
        <v>3900</v>
      </c>
      <c r="H87" s="21"/>
      <c r="I87" s="21"/>
      <c r="J87" s="21"/>
      <c r="K87" s="21"/>
      <c r="L87" s="21"/>
      <c r="M87" s="21"/>
      <c r="N87" s="21"/>
      <c r="O87" s="21"/>
      <c r="P87" s="21"/>
      <c r="Q87" s="21"/>
      <c r="R87" s="21"/>
      <c r="S87" s="21"/>
      <c r="T87" s="35"/>
      <c r="U87" s="35"/>
      <c r="V87" s="21"/>
      <c r="W87" s="21"/>
      <c r="X87" s="21"/>
      <c r="Y87" s="35"/>
    </row>
    <row r="88" spans="1:25" ht="36" x14ac:dyDescent="0.25">
      <c r="A88" s="18">
        <v>76</v>
      </c>
      <c r="B88" s="22" t="s">
        <v>121</v>
      </c>
      <c r="C88" s="22" t="s">
        <v>122</v>
      </c>
      <c r="D88" s="20" t="s">
        <v>16</v>
      </c>
      <c r="E88" s="20">
        <v>7</v>
      </c>
      <c r="F88" s="21">
        <v>800</v>
      </c>
      <c r="G88" s="21">
        <f t="shared" si="4"/>
        <v>5600</v>
      </c>
      <c r="H88" s="21"/>
      <c r="I88" s="21"/>
      <c r="J88" s="21"/>
      <c r="K88" s="21"/>
      <c r="L88" s="21"/>
      <c r="M88" s="21"/>
      <c r="N88" s="21"/>
      <c r="O88" s="21"/>
      <c r="P88" s="21"/>
      <c r="Q88" s="21"/>
      <c r="R88" s="21"/>
      <c r="S88" s="21"/>
      <c r="T88" s="35"/>
      <c r="U88" s="35"/>
      <c r="V88" s="21"/>
      <c r="W88" s="21"/>
      <c r="X88" s="21"/>
      <c r="Y88" s="35"/>
    </row>
    <row r="89" spans="1:25" ht="48" x14ac:dyDescent="0.25">
      <c r="A89" s="18">
        <v>77</v>
      </c>
      <c r="B89" s="19" t="s">
        <v>123</v>
      </c>
      <c r="C89" s="19" t="s">
        <v>124</v>
      </c>
      <c r="D89" s="20" t="s">
        <v>16</v>
      </c>
      <c r="E89" s="20">
        <v>25</v>
      </c>
      <c r="F89" s="21">
        <v>45</v>
      </c>
      <c r="G89" s="21">
        <f t="shared" si="4"/>
        <v>1125</v>
      </c>
      <c r="H89" s="21"/>
      <c r="I89" s="21"/>
      <c r="J89" s="21"/>
      <c r="K89" s="21"/>
      <c r="L89" s="21"/>
      <c r="M89" s="21"/>
      <c r="N89" s="21"/>
      <c r="O89" s="21"/>
      <c r="P89" s="21"/>
      <c r="Q89" s="21"/>
      <c r="R89" s="21"/>
      <c r="S89" s="21"/>
      <c r="T89" s="35"/>
      <c r="U89" s="35"/>
      <c r="V89" s="21"/>
      <c r="W89" s="21"/>
      <c r="X89" s="21"/>
      <c r="Y89" s="35"/>
    </row>
    <row r="90" spans="1:25" ht="60" x14ac:dyDescent="0.25">
      <c r="A90" s="18">
        <v>78</v>
      </c>
      <c r="B90" s="19" t="s">
        <v>126</v>
      </c>
      <c r="C90" s="19" t="s">
        <v>125</v>
      </c>
      <c r="D90" s="20" t="s">
        <v>128</v>
      </c>
      <c r="E90" s="20">
        <v>1</v>
      </c>
      <c r="F90" s="21">
        <v>20000</v>
      </c>
      <c r="G90" s="21">
        <f t="shared" si="4"/>
        <v>20000</v>
      </c>
      <c r="H90" s="21"/>
      <c r="I90" s="21"/>
      <c r="J90" s="21"/>
      <c r="K90" s="21"/>
      <c r="L90" s="21"/>
      <c r="M90" s="21"/>
      <c r="N90" s="21"/>
      <c r="O90" s="21"/>
      <c r="P90" s="21"/>
      <c r="Q90" s="21"/>
      <c r="R90" s="21"/>
      <c r="S90" s="21"/>
      <c r="T90" s="35">
        <v>19500</v>
      </c>
      <c r="U90" s="35">
        <f t="shared" si="5"/>
        <v>19500</v>
      </c>
      <c r="V90" s="21"/>
      <c r="W90" s="21"/>
      <c r="X90" s="21"/>
      <c r="Y90" s="35"/>
    </row>
    <row r="91" spans="1:25" ht="60" x14ac:dyDescent="0.25">
      <c r="A91" s="18">
        <v>79</v>
      </c>
      <c r="B91" s="19" t="s">
        <v>127</v>
      </c>
      <c r="C91" s="19" t="s">
        <v>125</v>
      </c>
      <c r="D91" s="20" t="s">
        <v>128</v>
      </c>
      <c r="E91" s="20">
        <v>1</v>
      </c>
      <c r="F91" s="21">
        <v>15000</v>
      </c>
      <c r="G91" s="21">
        <f t="shared" si="4"/>
        <v>15000</v>
      </c>
      <c r="H91" s="21"/>
      <c r="I91" s="21"/>
      <c r="J91" s="21"/>
      <c r="K91" s="21"/>
      <c r="L91" s="21"/>
      <c r="M91" s="21"/>
      <c r="N91" s="21"/>
      <c r="O91" s="21"/>
      <c r="P91" s="21"/>
      <c r="Q91" s="21"/>
      <c r="R91" s="21"/>
      <c r="S91" s="21"/>
      <c r="T91" s="35"/>
      <c r="U91" s="35"/>
      <c r="V91" s="21"/>
      <c r="W91" s="21"/>
      <c r="X91" s="21"/>
      <c r="Y91" s="35"/>
    </row>
    <row r="92" spans="1:25" ht="40.5" customHeight="1" x14ac:dyDescent="0.25">
      <c r="A92" s="18">
        <v>80</v>
      </c>
      <c r="B92" s="19" t="s">
        <v>196</v>
      </c>
      <c r="C92" s="19" t="s">
        <v>208</v>
      </c>
      <c r="D92" s="20" t="s">
        <v>16</v>
      </c>
      <c r="E92" s="20">
        <v>10</v>
      </c>
      <c r="F92" s="21">
        <v>2200</v>
      </c>
      <c r="G92" s="21">
        <f t="shared" si="4"/>
        <v>22000</v>
      </c>
      <c r="H92" s="21"/>
      <c r="I92" s="21"/>
      <c r="J92" s="21"/>
      <c r="K92" s="21"/>
      <c r="L92" s="21"/>
      <c r="M92" s="21"/>
      <c r="N92" s="21"/>
      <c r="O92" s="21"/>
      <c r="P92" s="21"/>
      <c r="Q92" s="21"/>
      <c r="R92" s="21"/>
      <c r="S92" s="21"/>
      <c r="T92" s="35">
        <v>2150</v>
      </c>
      <c r="U92" s="35">
        <f t="shared" si="5"/>
        <v>21500</v>
      </c>
      <c r="V92" s="21"/>
      <c r="W92" s="21"/>
      <c r="X92" s="21"/>
      <c r="Y92" s="35"/>
    </row>
    <row r="93" spans="1:25" ht="29.25" customHeight="1" x14ac:dyDescent="0.25">
      <c r="A93" s="18">
        <v>81</v>
      </c>
      <c r="B93" s="19" t="s">
        <v>197</v>
      </c>
      <c r="C93" s="19" t="s">
        <v>209</v>
      </c>
      <c r="D93" s="20" t="s">
        <v>16</v>
      </c>
      <c r="E93" s="20">
        <v>2</v>
      </c>
      <c r="F93" s="21">
        <v>2200</v>
      </c>
      <c r="G93" s="21">
        <f t="shared" si="4"/>
        <v>4400</v>
      </c>
      <c r="H93" s="21"/>
      <c r="I93" s="21"/>
      <c r="J93" s="21"/>
      <c r="K93" s="21"/>
      <c r="L93" s="21"/>
      <c r="M93" s="21"/>
      <c r="N93" s="21"/>
      <c r="O93" s="21"/>
      <c r="P93" s="21"/>
      <c r="Q93" s="21"/>
      <c r="R93" s="21"/>
      <c r="S93" s="21"/>
      <c r="T93" s="35">
        <v>2150</v>
      </c>
      <c r="U93" s="35">
        <f t="shared" si="5"/>
        <v>4300</v>
      </c>
      <c r="V93" s="21"/>
      <c r="W93" s="21"/>
      <c r="X93" s="21"/>
      <c r="Y93" s="35"/>
    </row>
    <row r="94" spans="1:25" ht="29.25" customHeight="1" x14ac:dyDescent="0.25">
      <c r="A94" s="18">
        <v>82</v>
      </c>
      <c r="B94" s="19" t="s">
        <v>215</v>
      </c>
      <c r="C94" s="19" t="s">
        <v>216</v>
      </c>
      <c r="D94" s="20" t="s">
        <v>16</v>
      </c>
      <c r="E94" s="20">
        <v>30</v>
      </c>
      <c r="F94" s="21">
        <v>2200</v>
      </c>
      <c r="G94" s="21">
        <f t="shared" si="4"/>
        <v>66000</v>
      </c>
      <c r="H94" s="21"/>
      <c r="I94" s="21"/>
      <c r="J94" s="21"/>
      <c r="K94" s="21"/>
      <c r="L94" s="21"/>
      <c r="M94" s="21"/>
      <c r="N94" s="21"/>
      <c r="O94" s="21"/>
      <c r="P94" s="21"/>
      <c r="Q94" s="21"/>
      <c r="R94" s="21"/>
      <c r="S94" s="21"/>
      <c r="T94" s="35">
        <v>2200</v>
      </c>
      <c r="U94" s="35">
        <f t="shared" si="5"/>
        <v>66000</v>
      </c>
      <c r="V94" s="21"/>
      <c r="W94" s="21"/>
      <c r="X94" s="21"/>
      <c r="Y94" s="35"/>
    </row>
    <row r="95" spans="1:25" ht="33" customHeight="1" x14ac:dyDescent="0.25">
      <c r="A95" s="18">
        <v>83</v>
      </c>
      <c r="B95" s="19" t="s">
        <v>131</v>
      </c>
      <c r="C95" s="19" t="s">
        <v>132</v>
      </c>
      <c r="D95" s="20" t="s">
        <v>16</v>
      </c>
      <c r="E95" s="20">
        <v>4</v>
      </c>
      <c r="F95" s="21">
        <v>2400</v>
      </c>
      <c r="G95" s="21">
        <f t="shared" si="4"/>
        <v>9600</v>
      </c>
      <c r="H95" s="21"/>
      <c r="I95" s="21"/>
      <c r="J95" s="21"/>
      <c r="K95" s="21"/>
      <c r="L95" s="21"/>
      <c r="M95" s="21"/>
      <c r="N95" s="21"/>
      <c r="O95" s="21"/>
      <c r="P95" s="21"/>
      <c r="Q95" s="21"/>
      <c r="R95" s="21"/>
      <c r="S95" s="21"/>
      <c r="T95" s="35">
        <v>2400</v>
      </c>
      <c r="U95" s="35">
        <f t="shared" si="5"/>
        <v>9600</v>
      </c>
      <c r="V95" s="21"/>
      <c r="W95" s="21"/>
      <c r="X95" s="21"/>
      <c r="Y95" s="35"/>
    </row>
    <row r="96" spans="1:25" ht="24" x14ac:dyDescent="0.25">
      <c r="A96" s="18">
        <v>84</v>
      </c>
      <c r="B96" s="19" t="s">
        <v>133</v>
      </c>
      <c r="C96" s="19" t="s">
        <v>134</v>
      </c>
      <c r="D96" s="20" t="s">
        <v>16</v>
      </c>
      <c r="E96" s="20">
        <v>4</v>
      </c>
      <c r="F96" s="21">
        <v>2400</v>
      </c>
      <c r="G96" s="21">
        <f t="shared" si="4"/>
        <v>9600</v>
      </c>
      <c r="H96" s="21"/>
      <c r="I96" s="21"/>
      <c r="J96" s="21"/>
      <c r="K96" s="21"/>
      <c r="L96" s="21"/>
      <c r="M96" s="21"/>
      <c r="N96" s="21"/>
      <c r="O96" s="21"/>
      <c r="P96" s="21"/>
      <c r="Q96" s="21"/>
      <c r="R96" s="21"/>
      <c r="S96" s="21"/>
      <c r="T96" s="35">
        <v>2400</v>
      </c>
      <c r="U96" s="35">
        <f t="shared" si="5"/>
        <v>9600</v>
      </c>
      <c r="V96" s="21"/>
      <c r="W96" s="21"/>
      <c r="X96" s="21"/>
      <c r="Y96" s="35"/>
    </row>
    <row r="97" spans="1:25" ht="24" x14ac:dyDescent="0.25">
      <c r="A97" s="18">
        <v>85</v>
      </c>
      <c r="B97" s="19" t="s">
        <v>235</v>
      </c>
      <c r="C97" s="19" t="s">
        <v>135</v>
      </c>
      <c r="D97" s="20" t="s">
        <v>16</v>
      </c>
      <c r="E97" s="20">
        <v>10</v>
      </c>
      <c r="F97" s="21">
        <v>2400</v>
      </c>
      <c r="G97" s="21">
        <f t="shared" si="4"/>
        <v>24000</v>
      </c>
      <c r="H97" s="21"/>
      <c r="I97" s="21"/>
      <c r="J97" s="21"/>
      <c r="K97" s="21"/>
      <c r="L97" s="21"/>
      <c r="M97" s="21"/>
      <c r="N97" s="21"/>
      <c r="O97" s="21"/>
      <c r="P97" s="21"/>
      <c r="Q97" s="21"/>
      <c r="R97" s="21"/>
      <c r="S97" s="21"/>
      <c r="T97" s="35">
        <v>2300</v>
      </c>
      <c r="U97" s="35">
        <f t="shared" si="5"/>
        <v>23000</v>
      </c>
      <c r="V97" s="21"/>
      <c r="W97" s="21"/>
      <c r="X97" s="21"/>
      <c r="Y97" s="35"/>
    </row>
    <row r="98" spans="1:25" ht="30.75" customHeight="1" x14ac:dyDescent="0.25">
      <c r="A98" s="18">
        <v>86</v>
      </c>
      <c r="B98" s="19" t="s">
        <v>236</v>
      </c>
      <c r="C98" s="19" t="s">
        <v>136</v>
      </c>
      <c r="D98" s="20" t="s">
        <v>16</v>
      </c>
      <c r="E98" s="20">
        <v>20</v>
      </c>
      <c r="F98" s="21">
        <v>2400</v>
      </c>
      <c r="G98" s="21">
        <f t="shared" si="4"/>
        <v>48000</v>
      </c>
      <c r="H98" s="21"/>
      <c r="I98" s="21"/>
      <c r="J98" s="21"/>
      <c r="K98" s="21"/>
      <c r="L98" s="21"/>
      <c r="M98" s="21"/>
      <c r="N98" s="21"/>
      <c r="O98" s="21"/>
      <c r="P98" s="21"/>
      <c r="Q98" s="21"/>
      <c r="R98" s="21"/>
      <c r="S98" s="21"/>
      <c r="T98" s="35">
        <v>2300</v>
      </c>
      <c r="U98" s="35">
        <f t="shared" si="5"/>
        <v>46000</v>
      </c>
      <c r="V98" s="21"/>
      <c r="W98" s="21"/>
      <c r="X98" s="21"/>
      <c r="Y98" s="35"/>
    </row>
    <row r="99" spans="1:25" ht="31.5" customHeight="1" x14ac:dyDescent="0.25">
      <c r="A99" s="18">
        <v>87</v>
      </c>
      <c r="B99" s="19" t="s">
        <v>237</v>
      </c>
      <c r="C99" s="19" t="s">
        <v>136</v>
      </c>
      <c r="D99" s="20" t="s">
        <v>16</v>
      </c>
      <c r="E99" s="20">
        <v>20</v>
      </c>
      <c r="F99" s="21">
        <v>2400</v>
      </c>
      <c r="G99" s="21">
        <f t="shared" si="4"/>
        <v>48000</v>
      </c>
      <c r="H99" s="21"/>
      <c r="I99" s="21"/>
      <c r="J99" s="21"/>
      <c r="K99" s="21"/>
      <c r="L99" s="21"/>
      <c r="M99" s="21"/>
      <c r="N99" s="21"/>
      <c r="O99" s="21"/>
      <c r="P99" s="21"/>
      <c r="Q99" s="21"/>
      <c r="R99" s="21"/>
      <c r="S99" s="21"/>
      <c r="T99" s="35">
        <v>2300</v>
      </c>
      <c r="U99" s="35">
        <f t="shared" si="5"/>
        <v>46000</v>
      </c>
      <c r="V99" s="21"/>
      <c r="W99" s="21"/>
      <c r="X99" s="21"/>
      <c r="Y99" s="35"/>
    </row>
    <row r="100" spans="1:25" ht="20.25" customHeight="1" x14ac:dyDescent="0.25">
      <c r="A100" s="18">
        <v>88</v>
      </c>
      <c r="B100" s="19" t="s">
        <v>212</v>
      </c>
      <c r="C100" s="19" t="s">
        <v>213</v>
      </c>
      <c r="D100" s="20" t="s">
        <v>16</v>
      </c>
      <c r="E100" s="20">
        <v>20</v>
      </c>
      <c r="F100" s="21">
        <v>2400</v>
      </c>
      <c r="G100" s="21">
        <f t="shared" si="4"/>
        <v>48000</v>
      </c>
      <c r="H100" s="21"/>
      <c r="I100" s="21"/>
      <c r="J100" s="21"/>
      <c r="K100" s="21"/>
      <c r="L100" s="21"/>
      <c r="M100" s="21"/>
      <c r="N100" s="21"/>
      <c r="O100" s="21"/>
      <c r="P100" s="21"/>
      <c r="Q100" s="21"/>
      <c r="R100" s="21"/>
      <c r="S100" s="21"/>
      <c r="T100" s="35">
        <v>2400</v>
      </c>
      <c r="U100" s="35">
        <f t="shared" si="5"/>
        <v>48000</v>
      </c>
      <c r="V100" s="21"/>
      <c r="W100" s="21"/>
      <c r="X100" s="21"/>
      <c r="Y100" s="35"/>
    </row>
    <row r="101" spans="1:25" ht="22.5" customHeight="1" x14ac:dyDescent="0.25">
      <c r="A101" s="18">
        <v>89</v>
      </c>
      <c r="B101" s="19" t="s">
        <v>211</v>
      </c>
      <c r="C101" s="19" t="s">
        <v>214</v>
      </c>
      <c r="D101" s="20" t="s">
        <v>16</v>
      </c>
      <c r="E101" s="20">
        <v>15</v>
      </c>
      <c r="F101" s="21">
        <v>2400</v>
      </c>
      <c r="G101" s="21">
        <f t="shared" si="4"/>
        <v>36000</v>
      </c>
      <c r="H101" s="21"/>
      <c r="I101" s="21"/>
      <c r="J101" s="21"/>
      <c r="K101" s="21"/>
      <c r="L101" s="21"/>
      <c r="M101" s="21"/>
      <c r="N101" s="21"/>
      <c r="O101" s="21"/>
      <c r="P101" s="21"/>
      <c r="Q101" s="21"/>
      <c r="R101" s="21"/>
      <c r="S101" s="21"/>
      <c r="T101" s="35">
        <v>2400</v>
      </c>
      <c r="U101" s="35">
        <f t="shared" si="5"/>
        <v>36000</v>
      </c>
      <c r="V101" s="21"/>
      <c r="W101" s="21"/>
      <c r="X101" s="21"/>
      <c r="Y101" s="35"/>
    </row>
    <row r="102" spans="1:25" ht="26.25" customHeight="1" x14ac:dyDescent="0.25">
      <c r="A102" s="18">
        <v>90</v>
      </c>
      <c r="B102" s="19" t="s">
        <v>137</v>
      </c>
      <c r="C102" s="19" t="s">
        <v>138</v>
      </c>
      <c r="D102" s="20" t="s">
        <v>16</v>
      </c>
      <c r="E102" s="20">
        <v>2</v>
      </c>
      <c r="F102" s="21">
        <v>2400</v>
      </c>
      <c r="G102" s="21">
        <f t="shared" si="4"/>
        <v>4800</v>
      </c>
      <c r="H102" s="21"/>
      <c r="I102" s="21"/>
      <c r="J102" s="21"/>
      <c r="K102" s="21"/>
      <c r="L102" s="21"/>
      <c r="M102" s="21"/>
      <c r="N102" s="21"/>
      <c r="O102" s="21"/>
      <c r="P102" s="21"/>
      <c r="Q102" s="21"/>
      <c r="R102" s="21"/>
      <c r="S102" s="21"/>
      <c r="T102" s="35">
        <v>2400</v>
      </c>
      <c r="U102" s="35">
        <f t="shared" si="5"/>
        <v>4800</v>
      </c>
      <c r="V102" s="21"/>
      <c r="W102" s="21"/>
      <c r="X102" s="21"/>
      <c r="Y102" s="35"/>
    </row>
    <row r="103" spans="1:25" ht="19.5" customHeight="1" x14ac:dyDescent="0.25">
      <c r="A103" s="18">
        <v>91</v>
      </c>
      <c r="B103" s="19" t="s">
        <v>139</v>
      </c>
      <c r="C103" s="19" t="s">
        <v>140</v>
      </c>
      <c r="D103" s="20" t="s">
        <v>16</v>
      </c>
      <c r="E103" s="20">
        <v>2</v>
      </c>
      <c r="F103" s="21">
        <v>3000</v>
      </c>
      <c r="G103" s="21">
        <f t="shared" si="4"/>
        <v>6000</v>
      </c>
      <c r="H103" s="21"/>
      <c r="I103" s="21"/>
      <c r="J103" s="21"/>
      <c r="K103" s="21"/>
      <c r="L103" s="21"/>
      <c r="M103" s="21"/>
      <c r="N103" s="21"/>
      <c r="O103" s="21"/>
      <c r="P103" s="21"/>
      <c r="Q103" s="21"/>
      <c r="R103" s="21"/>
      <c r="S103" s="21"/>
      <c r="T103" s="35">
        <v>2900</v>
      </c>
      <c r="U103" s="35">
        <f t="shared" si="5"/>
        <v>5800</v>
      </c>
      <c r="V103" s="21"/>
      <c r="W103" s="21"/>
      <c r="X103" s="21"/>
      <c r="Y103" s="35"/>
    </row>
    <row r="104" spans="1:25" ht="24" customHeight="1" x14ac:dyDescent="0.25">
      <c r="A104" s="18">
        <v>92</v>
      </c>
      <c r="B104" s="19" t="s">
        <v>141</v>
      </c>
      <c r="C104" s="19" t="s">
        <v>142</v>
      </c>
      <c r="D104" s="20" t="s">
        <v>16</v>
      </c>
      <c r="E104" s="20">
        <v>1</v>
      </c>
      <c r="F104" s="21">
        <v>2400</v>
      </c>
      <c r="G104" s="21">
        <f t="shared" si="4"/>
        <v>2400</v>
      </c>
      <c r="H104" s="21"/>
      <c r="I104" s="21"/>
      <c r="J104" s="21"/>
      <c r="K104" s="21"/>
      <c r="L104" s="21"/>
      <c r="M104" s="21"/>
      <c r="N104" s="21"/>
      <c r="O104" s="21"/>
      <c r="P104" s="21"/>
      <c r="Q104" s="21"/>
      <c r="R104" s="21"/>
      <c r="S104" s="21"/>
      <c r="T104" s="35">
        <v>1400</v>
      </c>
      <c r="U104" s="35">
        <f t="shared" si="5"/>
        <v>1400</v>
      </c>
      <c r="V104" s="21"/>
      <c r="W104" s="21"/>
      <c r="X104" s="21"/>
      <c r="Y104" s="35"/>
    </row>
    <row r="105" spans="1:25" ht="21.75" customHeight="1" x14ac:dyDescent="0.25">
      <c r="A105" s="18">
        <v>93</v>
      </c>
      <c r="B105" s="19" t="s">
        <v>143</v>
      </c>
      <c r="C105" s="19" t="s">
        <v>144</v>
      </c>
      <c r="D105" s="20" t="s">
        <v>16</v>
      </c>
      <c r="E105" s="20">
        <v>1</v>
      </c>
      <c r="F105" s="21">
        <v>2000</v>
      </c>
      <c r="G105" s="21">
        <f t="shared" si="4"/>
        <v>2000</v>
      </c>
      <c r="H105" s="21"/>
      <c r="I105" s="21"/>
      <c r="J105" s="21"/>
      <c r="K105" s="21"/>
      <c r="L105" s="21"/>
      <c r="M105" s="21"/>
      <c r="N105" s="21"/>
      <c r="O105" s="21"/>
      <c r="P105" s="21"/>
      <c r="Q105" s="21"/>
      <c r="R105" s="21"/>
      <c r="S105" s="21"/>
      <c r="T105" s="35">
        <v>2000</v>
      </c>
      <c r="U105" s="35">
        <f t="shared" si="5"/>
        <v>2000</v>
      </c>
      <c r="V105" s="21"/>
      <c r="W105" s="21"/>
      <c r="X105" s="21"/>
      <c r="Y105" s="35"/>
    </row>
    <row r="106" spans="1:25" ht="24.75" customHeight="1" x14ac:dyDescent="0.25">
      <c r="A106" s="18">
        <v>94</v>
      </c>
      <c r="B106" s="19" t="s">
        <v>210</v>
      </c>
      <c r="C106" s="19" t="s">
        <v>145</v>
      </c>
      <c r="D106" s="20" t="s">
        <v>16</v>
      </c>
      <c r="E106" s="20">
        <v>1</v>
      </c>
      <c r="F106" s="21">
        <v>2400</v>
      </c>
      <c r="G106" s="21">
        <f t="shared" si="4"/>
        <v>2400</v>
      </c>
      <c r="H106" s="21"/>
      <c r="I106" s="21"/>
      <c r="J106" s="21"/>
      <c r="K106" s="21"/>
      <c r="L106" s="21"/>
      <c r="M106" s="21"/>
      <c r="N106" s="21"/>
      <c r="O106" s="21"/>
      <c r="P106" s="21"/>
      <c r="Q106" s="21"/>
      <c r="R106" s="21"/>
      <c r="S106" s="21"/>
      <c r="T106" s="35">
        <v>2400</v>
      </c>
      <c r="U106" s="35">
        <f t="shared" si="5"/>
        <v>2400</v>
      </c>
      <c r="V106" s="21"/>
      <c r="W106" s="21"/>
      <c r="X106" s="21"/>
      <c r="Y106" s="35"/>
    </row>
    <row r="107" spans="1:25" ht="23.25" customHeight="1" x14ac:dyDescent="0.25">
      <c r="A107" s="18">
        <v>95</v>
      </c>
      <c r="B107" s="19" t="s">
        <v>146</v>
      </c>
      <c r="C107" s="19" t="s">
        <v>147</v>
      </c>
      <c r="D107" s="20" t="s">
        <v>16</v>
      </c>
      <c r="E107" s="20">
        <v>2</v>
      </c>
      <c r="F107" s="21">
        <v>1400</v>
      </c>
      <c r="G107" s="21">
        <f t="shared" si="4"/>
        <v>2800</v>
      </c>
      <c r="H107" s="21"/>
      <c r="I107" s="21"/>
      <c r="J107" s="21"/>
      <c r="K107" s="21"/>
      <c r="L107" s="21"/>
      <c r="M107" s="21"/>
      <c r="N107" s="21"/>
      <c r="O107" s="21"/>
      <c r="P107" s="21"/>
      <c r="Q107" s="21"/>
      <c r="R107" s="21"/>
      <c r="S107" s="21"/>
      <c r="T107" s="35">
        <v>1400</v>
      </c>
      <c r="U107" s="35">
        <f t="shared" si="5"/>
        <v>2800</v>
      </c>
      <c r="V107" s="21"/>
      <c r="W107" s="21"/>
      <c r="X107" s="21"/>
      <c r="Y107" s="35"/>
    </row>
    <row r="108" spans="1:25" ht="21" customHeight="1" x14ac:dyDescent="0.25">
      <c r="A108" s="18">
        <v>96</v>
      </c>
      <c r="B108" s="19" t="s">
        <v>148</v>
      </c>
      <c r="C108" s="19" t="s">
        <v>149</v>
      </c>
      <c r="D108" s="20" t="s">
        <v>16</v>
      </c>
      <c r="E108" s="20">
        <v>2</v>
      </c>
      <c r="F108" s="21">
        <v>1400</v>
      </c>
      <c r="G108" s="21">
        <f t="shared" si="4"/>
        <v>2800</v>
      </c>
      <c r="H108" s="21"/>
      <c r="I108" s="21"/>
      <c r="J108" s="21"/>
      <c r="K108" s="21"/>
      <c r="L108" s="21"/>
      <c r="M108" s="21"/>
      <c r="N108" s="21"/>
      <c r="O108" s="21"/>
      <c r="P108" s="21"/>
      <c r="Q108" s="21"/>
      <c r="R108" s="21"/>
      <c r="S108" s="21"/>
      <c r="T108" s="35">
        <v>1400</v>
      </c>
      <c r="U108" s="35">
        <f t="shared" si="5"/>
        <v>2800</v>
      </c>
      <c r="V108" s="21"/>
      <c r="W108" s="21"/>
      <c r="X108" s="21"/>
      <c r="Y108" s="35"/>
    </row>
    <row r="109" spans="1:25" ht="27.75" customHeight="1" x14ac:dyDescent="0.25">
      <c r="A109" s="18">
        <v>97</v>
      </c>
      <c r="B109" s="19" t="s">
        <v>150</v>
      </c>
      <c r="C109" s="19" t="s">
        <v>151</v>
      </c>
      <c r="D109" s="20" t="s">
        <v>16</v>
      </c>
      <c r="E109" s="20">
        <v>3</v>
      </c>
      <c r="F109" s="21">
        <v>1400</v>
      </c>
      <c r="G109" s="21">
        <f t="shared" si="4"/>
        <v>4200</v>
      </c>
      <c r="H109" s="21"/>
      <c r="I109" s="21"/>
      <c r="J109" s="21"/>
      <c r="K109" s="21"/>
      <c r="L109" s="21"/>
      <c r="M109" s="21"/>
      <c r="N109" s="21"/>
      <c r="O109" s="21"/>
      <c r="P109" s="21"/>
      <c r="Q109" s="21"/>
      <c r="R109" s="21"/>
      <c r="S109" s="21"/>
      <c r="T109" s="35">
        <v>1400</v>
      </c>
      <c r="U109" s="35">
        <f t="shared" si="5"/>
        <v>4200</v>
      </c>
      <c r="V109" s="21"/>
      <c r="W109" s="21"/>
      <c r="X109" s="21"/>
      <c r="Y109" s="35"/>
    </row>
    <row r="110" spans="1:25" ht="28.5" customHeight="1" x14ac:dyDescent="0.25">
      <c r="A110" s="18">
        <v>98</v>
      </c>
      <c r="B110" s="19" t="s">
        <v>181</v>
      </c>
      <c r="C110" s="19" t="s">
        <v>152</v>
      </c>
      <c r="D110" s="20" t="s">
        <v>16</v>
      </c>
      <c r="E110" s="20">
        <v>5</v>
      </c>
      <c r="F110" s="21">
        <v>1800</v>
      </c>
      <c r="G110" s="21">
        <f t="shared" si="4"/>
        <v>9000</v>
      </c>
      <c r="H110" s="21"/>
      <c r="I110" s="21"/>
      <c r="J110" s="21"/>
      <c r="K110" s="21"/>
      <c r="L110" s="21"/>
      <c r="M110" s="21"/>
      <c r="N110" s="21"/>
      <c r="O110" s="21"/>
      <c r="P110" s="21"/>
      <c r="Q110" s="21"/>
      <c r="R110" s="21"/>
      <c r="S110" s="21"/>
      <c r="T110" s="35">
        <v>1800</v>
      </c>
      <c r="U110" s="35">
        <f t="shared" si="5"/>
        <v>9000</v>
      </c>
      <c r="V110" s="21"/>
      <c r="W110" s="21"/>
      <c r="X110" s="21"/>
      <c r="Y110" s="35"/>
    </row>
    <row r="111" spans="1:25" ht="21" customHeight="1" x14ac:dyDescent="0.25">
      <c r="A111" s="18">
        <v>99</v>
      </c>
      <c r="B111" s="19" t="s">
        <v>182</v>
      </c>
      <c r="C111" s="19" t="s">
        <v>153</v>
      </c>
      <c r="D111" s="20" t="s">
        <v>16</v>
      </c>
      <c r="E111" s="20">
        <v>5</v>
      </c>
      <c r="F111" s="21">
        <v>1800</v>
      </c>
      <c r="G111" s="21">
        <f t="shared" si="4"/>
        <v>9000</v>
      </c>
      <c r="H111" s="21"/>
      <c r="I111" s="21"/>
      <c r="J111" s="21"/>
      <c r="K111" s="21"/>
      <c r="L111" s="21"/>
      <c r="M111" s="21"/>
      <c r="N111" s="21"/>
      <c r="O111" s="21"/>
      <c r="P111" s="21"/>
      <c r="Q111" s="21"/>
      <c r="R111" s="21"/>
      <c r="S111" s="21"/>
      <c r="T111" s="35">
        <v>1800</v>
      </c>
      <c r="U111" s="35">
        <f t="shared" si="5"/>
        <v>9000</v>
      </c>
      <c r="V111" s="21"/>
      <c r="W111" s="21"/>
      <c r="X111" s="21"/>
      <c r="Y111" s="35"/>
    </row>
    <row r="112" spans="1:25" ht="34.5" customHeight="1" x14ac:dyDescent="0.25">
      <c r="A112" s="18">
        <v>100</v>
      </c>
      <c r="B112" s="19" t="s">
        <v>183</v>
      </c>
      <c r="C112" s="19" t="s">
        <v>184</v>
      </c>
      <c r="D112" s="20" t="s">
        <v>16</v>
      </c>
      <c r="E112" s="20">
        <v>5</v>
      </c>
      <c r="F112" s="21">
        <v>3200</v>
      </c>
      <c r="G112" s="21">
        <f t="shared" si="4"/>
        <v>16000</v>
      </c>
      <c r="H112" s="21"/>
      <c r="I112" s="21"/>
      <c r="J112" s="21"/>
      <c r="K112" s="21"/>
      <c r="L112" s="21"/>
      <c r="M112" s="21"/>
      <c r="N112" s="21"/>
      <c r="O112" s="21"/>
      <c r="P112" s="21"/>
      <c r="Q112" s="21"/>
      <c r="R112" s="21"/>
      <c r="S112" s="21"/>
      <c r="T112" s="35">
        <v>3000</v>
      </c>
      <c r="U112" s="35">
        <f t="shared" si="5"/>
        <v>15000</v>
      </c>
      <c r="V112" s="21"/>
      <c r="W112" s="21"/>
      <c r="X112" s="21"/>
      <c r="Y112" s="35"/>
    </row>
    <row r="113" spans="1:25" ht="34.5" customHeight="1" x14ac:dyDescent="0.25">
      <c r="A113" s="18">
        <v>101</v>
      </c>
      <c r="B113" s="19" t="s">
        <v>129</v>
      </c>
      <c r="C113" s="19" t="s">
        <v>130</v>
      </c>
      <c r="D113" s="20" t="s">
        <v>16</v>
      </c>
      <c r="E113" s="20">
        <v>2</v>
      </c>
      <c r="F113" s="21">
        <v>1800</v>
      </c>
      <c r="G113" s="21">
        <f t="shared" si="4"/>
        <v>3600</v>
      </c>
      <c r="H113" s="21"/>
      <c r="I113" s="21"/>
      <c r="J113" s="21"/>
      <c r="K113" s="21"/>
      <c r="L113" s="21"/>
      <c r="M113" s="21"/>
      <c r="N113" s="21"/>
      <c r="O113" s="21"/>
      <c r="P113" s="21"/>
      <c r="Q113" s="21"/>
      <c r="R113" s="21"/>
      <c r="S113" s="21"/>
      <c r="T113" s="35">
        <v>1700</v>
      </c>
      <c r="U113" s="35">
        <f t="shared" si="5"/>
        <v>3400</v>
      </c>
      <c r="V113" s="21"/>
      <c r="W113" s="21"/>
      <c r="X113" s="21"/>
      <c r="Y113" s="35"/>
    </row>
    <row r="114" spans="1:25" ht="34.5" customHeight="1" x14ac:dyDescent="0.25">
      <c r="A114" s="18">
        <v>102</v>
      </c>
      <c r="B114" s="19" t="s">
        <v>158</v>
      </c>
      <c r="C114" s="19" t="s">
        <v>159</v>
      </c>
      <c r="D114" s="20" t="s">
        <v>16</v>
      </c>
      <c r="E114" s="20">
        <v>2</v>
      </c>
      <c r="F114" s="21">
        <v>3000</v>
      </c>
      <c r="G114" s="21">
        <f t="shared" si="4"/>
        <v>6000</v>
      </c>
      <c r="H114" s="21"/>
      <c r="I114" s="21"/>
      <c r="J114" s="21"/>
      <c r="K114" s="21"/>
      <c r="L114" s="21"/>
      <c r="M114" s="21"/>
      <c r="N114" s="21"/>
      <c r="O114" s="21"/>
      <c r="P114" s="21"/>
      <c r="Q114" s="21"/>
      <c r="R114" s="21"/>
      <c r="S114" s="21"/>
      <c r="T114" s="35"/>
      <c r="U114" s="35"/>
      <c r="V114" s="21"/>
      <c r="W114" s="21"/>
      <c r="X114" s="21"/>
      <c r="Y114" s="35"/>
    </row>
    <row r="115" spans="1:25" ht="30.75" customHeight="1" x14ac:dyDescent="0.25">
      <c r="A115" s="18">
        <v>103</v>
      </c>
      <c r="B115" s="31" t="s">
        <v>154</v>
      </c>
      <c r="C115" s="31" t="s">
        <v>155</v>
      </c>
      <c r="D115" s="20" t="s">
        <v>16</v>
      </c>
      <c r="E115" s="20">
        <v>1</v>
      </c>
      <c r="F115" s="21">
        <v>1800</v>
      </c>
      <c r="G115" s="21">
        <f t="shared" si="4"/>
        <v>1800</v>
      </c>
      <c r="H115" s="21"/>
      <c r="I115" s="21"/>
      <c r="J115" s="21"/>
      <c r="K115" s="21"/>
      <c r="L115" s="21"/>
      <c r="M115" s="21"/>
      <c r="N115" s="21"/>
      <c r="O115" s="21"/>
      <c r="P115" s="21"/>
      <c r="Q115" s="21"/>
      <c r="R115" s="21"/>
      <c r="S115" s="21"/>
      <c r="T115" s="35"/>
      <c r="U115" s="35"/>
      <c r="V115" s="21"/>
      <c r="W115" s="21"/>
      <c r="X115" s="21"/>
      <c r="Y115" s="35"/>
    </row>
    <row r="116" spans="1:25" ht="25.5" customHeight="1" x14ac:dyDescent="0.25">
      <c r="A116" s="18">
        <v>104</v>
      </c>
      <c r="B116" s="19" t="s">
        <v>156</v>
      </c>
      <c r="C116" s="19" t="s">
        <v>157</v>
      </c>
      <c r="D116" s="20" t="s">
        <v>16</v>
      </c>
      <c r="E116" s="20">
        <v>5</v>
      </c>
      <c r="F116" s="21">
        <v>2800</v>
      </c>
      <c r="G116" s="21">
        <f t="shared" si="4"/>
        <v>14000</v>
      </c>
      <c r="H116" s="21"/>
      <c r="I116" s="21"/>
      <c r="J116" s="21"/>
      <c r="K116" s="21"/>
      <c r="L116" s="21"/>
      <c r="M116" s="21"/>
      <c r="N116" s="21"/>
      <c r="O116" s="21"/>
      <c r="P116" s="21"/>
      <c r="Q116" s="21"/>
      <c r="R116" s="21"/>
      <c r="S116" s="21"/>
      <c r="T116" s="35">
        <v>2400</v>
      </c>
      <c r="U116" s="35">
        <f t="shared" si="5"/>
        <v>12000</v>
      </c>
      <c r="V116" s="21"/>
      <c r="W116" s="21"/>
      <c r="X116" s="21"/>
      <c r="Y116" s="35"/>
    </row>
    <row r="117" spans="1:25" ht="32.25" customHeight="1" x14ac:dyDescent="0.25">
      <c r="A117" s="18">
        <v>105</v>
      </c>
      <c r="B117" s="19" t="s">
        <v>160</v>
      </c>
      <c r="C117" s="19" t="s">
        <v>161</v>
      </c>
      <c r="D117" s="20" t="s">
        <v>16</v>
      </c>
      <c r="E117" s="20">
        <v>10</v>
      </c>
      <c r="F117" s="21">
        <v>3000</v>
      </c>
      <c r="G117" s="21">
        <f t="shared" si="4"/>
        <v>30000</v>
      </c>
      <c r="H117" s="21"/>
      <c r="I117" s="21"/>
      <c r="J117" s="21"/>
      <c r="K117" s="21"/>
      <c r="L117" s="21"/>
      <c r="M117" s="21"/>
      <c r="N117" s="21"/>
      <c r="O117" s="21"/>
      <c r="P117" s="21"/>
      <c r="Q117" s="21"/>
      <c r="R117" s="21"/>
      <c r="S117" s="21"/>
      <c r="T117" s="35">
        <v>2800</v>
      </c>
      <c r="U117" s="35">
        <f t="shared" si="5"/>
        <v>28000</v>
      </c>
      <c r="V117" s="21"/>
      <c r="W117" s="21"/>
      <c r="X117" s="21"/>
      <c r="Y117" s="35"/>
    </row>
    <row r="118" spans="1:25" ht="23.25" customHeight="1" x14ac:dyDescent="0.25">
      <c r="A118" s="18">
        <v>106</v>
      </c>
      <c r="B118" s="19" t="s">
        <v>162</v>
      </c>
      <c r="C118" s="19" t="s">
        <v>163</v>
      </c>
      <c r="D118" s="20" t="s">
        <v>8</v>
      </c>
      <c r="E118" s="20">
        <v>26</v>
      </c>
      <c r="F118" s="21">
        <v>2000</v>
      </c>
      <c r="G118" s="21">
        <f t="shared" si="4"/>
        <v>52000</v>
      </c>
      <c r="H118" s="21"/>
      <c r="I118" s="21"/>
      <c r="J118" s="21"/>
      <c r="K118" s="21"/>
      <c r="L118" s="21"/>
      <c r="M118" s="21"/>
      <c r="N118" s="21"/>
      <c r="O118" s="21"/>
      <c r="P118" s="21"/>
      <c r="Q118" s="21"/>
      <c r="R118" s="21"/>
      <c r="S118" s="21"/>
      <c r="T118" s="35"/>
      <c r="U118" s="35"/>
      <c r="V118" s="21"/>
      <c r="W118" s="21"/>
      <c r="X118" s="21"/>
      <c r="Y118" s="35"/>
    </row>
    <row r="119" spans="1:25" ht="65.45" customHeight="1" x14ac:dyDescent="0.25">
      <c r="A119" s="18">
        <v>107</v>
      </c>
      <c r="B119" s="19" t="s">
        <v>164</v>
      </c>
      <c r="C119" s="19" t="s">
        <v>165</v>
      </c>
      <c r="D119" s="20" t="s">
        <v>16</v>
      </c>
      <c r="E119" s="20">
        <v>50</v>
      </c>
      <c r="F119" s="21">
        <v>800</v>
      </c>
      <c r="G119" s="21">
        <f t="shared" si="4"/>
        <v>40000</v>
      </c>
      <c r="H119" s="21"/>
      <c r="I119" s="21"/>
      <c r="J119" s="21"/>
      <c r="K119" s="21"/>
      <c r="L119" s="21"/>
      <c r="M119" s="21"/>
      <c r="N119" s="21"/>
      <c r="O119" s="21"/>
      <c r="P119" s="21"/>
      <c r="Q119" s="21"/>
      <c r="R119" s="21"/>
      <c r="S119" s="21"/>
      <c r="T119" s="35"/>
      <c r="U119" s="35"/>
      <c r="V119" s="21"/>
      <c r="W119" s="21"/>
      <c r="X119" s="21"/>
      <c r="Y119" s="35"/>
    </row>
    <row r="120" spans="1:25" ht="45.75" customHeight="1" x14ac:dyDescent="0.25">
      <c r="A120" s="18">
        <v>108</v>
      </c>
      <c r="B120" s="19" t="s">
        <v>166</v>
      </c>
      <c r="C120" s="19" t="s">
        <v>167</v>
      </c>
      <c r="D120" s="6" t="s">
        <v>16</v>
      </c>
      <c r="E120" s="20">
        <v>5</v>
      </c>
      <c r="F120" s="21">
        <v>709</v>
      </c>
      <c r="G120" s="21">
        <f t="shared" si="4"/>
        <v>3545</v>
      </c>
      <c r="H120" s="21"/>
      <c r="I120" s="21"/>
      <c r="J120" s="21"/>
      <c r="K120" s="21"/>
      <c r="L120" s="21"/>
      <c r="M120" s="21"/>
      <c r="N120" s="21"/>
      <c r="O120" s="21"/>
      <c r="P120" s="21"/>
      <c r="Q120" s="21"/>
      <c r="R120" s="21"/>
      <c r="S120" s="21"/>
      <c r="T120" s="35"/>
      <c r="U120" s="35"/>
      <c r="V120" s="21"/>
      <c r="W120" s="21"/>
      <c r="X120" s="21"/>
      <c r="Y120" s="35"/>
    </row>
    <row r="121" spans="1:25" ht="28.5" customHeight="1" x14ac:dyDescent="0.25">
      <c r="A121" s="18">
        <v>109</v>
      </c>
      <c r="B121" s="19" t="s">
        <v>185</v>
      </c>
      <c r="C121" s="19" t="s">
        <v>168</v>
      </c>
      <c r="D121" s="20" t="s">
        <v>16</v>
      </c>
      <c r="E121" s="20">
        <v>2</v>
      </c>
      <c r="F121" s="21">
        <v>2000</v>
      </c>
      <c r="G121" s="21">
        <f t="shared" si="4"/>
        <v>4000</v>
      </c>
      <c r="H121" s="21"/>
      <c r="I121" s="21"/>
      <c r="J121" s="21"/>
      <c r="K121" s="21"/>
      <c r="L121" s="21"/>
      <c r="M121" s="21"/>
      <c r="N121" s="21"/>
      <c r="O121" s="21"/>
      <c r="P121" s="21"/>
      <c r="Q121" s="21"/>
      <c r="R121" s="21"/>
      <c r="S121" s="21"/>
      <c r="T121" s="35">
        <v>2000</v>
      </c>
      <c r="U121" s="35">
        <f t="shared" si="5"/>
        <v>4000</v>
      </c>
      <c r="V121" s="21"/>
      <c r="W121" s="21"/>
      <c r="X121" s="21"/>
      <c r="Y121" s="35"/>
    </row>
    <row r="122" spans="1:25" ht="24.75" customHeight="1" x14ac:dyDescent="0.25">
      <c r="A122" s="18">
        <v>110</v>
      </c>
      <c r="B122" s="19" t="s">
        <v>187</v>
      </c>
      <c r="C122" s="19" t="s">
        <v>168</v>
      </c>
      <c r="D122" s="20" t="s">
        <v>16</v>
      </c>
      <c r="E122" s="20">
        <v>3</v>
      </c>
      <c r="F122" s="21">
        <v>8800</v>
      </c>
      <c r="G122" s="21">
        <f t="shared" si="4"/>
        <v>26400</v>
      </c>
      <c r="H122" s="21"/>
      <c r="I122" s="21"/>
      <c r="J122" s="21"/>
      <c r="K122" s="21"/>
      <c r="L122" s="21"/>
      <c r="M122" s="21"/>
      <c r="N122" s="21"/>
      <c r="O122" s="21"/>
      <c r="P122" s="21"/>
      <c r="Q122" s="21"/>
      <c r="R122" s="21"/>
      <c r="S122" s="21"/>
      <c r="T122" s="35">
        <v>8700</v>
      </c>
      <c r="U122" s="35">
        <f t="shared" si="5"/>
        <v>26100</v>
      </c>
      <c r="V122" s="21"/>
      <c r="W122" s="21"/>
      <c r="X122" s="21"/>
      <c r="Y122" s="35"/>
    </row>
    <row r="123" spans="1:25" ht="24" customHeight="1" x14ac:dyDescent="0.25">
      <c r="A123" s="18">
        <v>111</v>
      </c>
      <c r="B123" s="19" t="s">
        <v>186</v>
      </c>
      <c r="C123" s="19" t="s">
        <v>168</v>
      </c>
      <c r="D123" s="20" t="s">
        <v>16</v>
      </c>
      <c r="E123" s="20">
        <v>3</v>
      </c>
      <c r="F123" s="21">
        <v>8800</v>
      </c>
      <c r="G123" s="21">
        <f t="shared" si="4"/>
        <v>26400</v>
      </c>
      <c r="H123" s="21"/>
      <c r="I123" s="21"/>
      <c r="J123" s="21"/>
      <c r="K123" s="21"/>
      <c r="L123" s="21"/>
      <c r="M123" s="21"/>
      <c r="N123" s="21"/>
      <c r="O123" s="21"/>
      <c r="P123" s="21"/>
      <c r="Q123" s="21"/>
      <c r="R123" s="21"/>
      <c r="S123" s="21"/>
      <c r="T123" s="35">
        <v>8700</v>
      </c>
      <c r="U123" s="35">
        <f t="shared" si="5"/>
        <v>26100</v>
      </c>
      <c r="V123" s="21"/>
      <c r="W123" s="21"/>
      <c r="X123" s="21"/>
      <c r="Y123" s="35"/>
    </row>
    <row r="124" spans="1:25" ht="24" customHeight="1" x14ac:dyDescent="0.25">
      <c r="A124" s="18">
        <v>112</v>
      </c>
      <c r="B124" s="19" t="s">
        <v>188</v>
      </c>
      <c r="C124" s="19" t="s">
        <v>168</v>
      </c>
      <c r="D124" s="20" t="s">
        <v>16</v>
      </c>
      <c r="E124" s="20">
        <v>3</v>
      </c>
      <c r="F124" s="21">
        <v>8800</v>
      </c>
      <c r="G124" s="21">
        <f t="shared" si="4"/>
        <v>26400</v>
      </c>
      <c r="H124" s="21"/>
      <c r="I124" s="21"/>
      <c r="J124" s="21"/>
      <c r="K124" s="21"/>
      <c r="L124" s="21"/>
      <c r="M124" s="21"/>
      <c r="N124" s="21"/>
      <c r="O124" s="21"/>
      <c r="P124" s="21"/>
      <c r="Q124" s="21"/>
      <c r="R124" s="21"/>
      <c r="S124" s="21"/>
      <c r="T124" s="35">
        <v>8700</v>
      </c>
      <c r="U124" s="35">
        <f t="shared" si="5"/>
        <v>26100</v>
      </c>
      <c r="V124" s="21"/>
      <c r="W124" s="21"/>
      <c r="X124" s="21"/>
      <c r="Y124" s="35"/>
    </row>
    <row r="125" spans="1:25" ht="32.25" customHeight="1" x14ac:dyDescent="0.25">
      <c r="A125" s="18">
        <v>113</v>
      </c>
      <c r="B125" s="19" t="s">
        <v>169</v>
      </c>
      <c r="C125" s="19" t="s">
        <v>168</v>
      </c>
      <c r="D125" s="20" t="s">
        <v>16</v>
      </c>
      <c r="E125" s="20">
        <v>3</v>
      </c>
      <c r="F125" s="21">
        <v>2500</v>
      </c>
      <c r="G125" s="21">
        <f t="shared" si="4"/>
        <v>7500</v>
      </c>
      <c r="H125" s="21"/>
      <c r="I125" s="21"/>
      <c r="J125" s="21"/>
      <c r="K125" s="21"/>
      <c r="L125" s="21"/>
      <c r="M125" s="21"/>
      <c r="N125" s="21"/>
      <c r="O125" s="21"/>
      <c r="P125" s="21"/>
      <c r="Q125" s="21"/>
      <c r="R125" s="21"/>
      <c r="S125" s="21"/>
      <c r="T125" s="35"/>
      <c r="U125" s="35"/>
      <c r="V125" s="21"/>
      <c r="W125" s="21"/>
      <c r="X125" s="21"/>
      <c r="Y125" s="35"/>
    </row>
    <row r="126" spans="1:25" ht="36" customHeight="1" x14ac:dyDescent="0.25">
      <c r="A126" s="18">
        <v>114</v>
      </c>
      <c r="B126" s="19" t="s">
        <v>166</v>
      </c>
      <c r="C126" s="19" t="s">
        <v>168</v>
      </c>
      <c r="D126" s="20" t="s">
        <v>16</v>
      </c>
      <c r="E126" s="20">
        <v>2</v>
      </c>
      <c r="F126" s="21">
        <v>2500</v>
      </c>
      <c r="G126" s="21">
        <f t="shared" si="4"/>
        <v>5000</v>
      </c>
      <c r="H126" s="21"/>
      <c r="I126" s="21"/>
      <c r="J126" s="21"/>
      <c r="K126" s="21"/>
      <c r="L126" s="21"/>
      <c r="M126" s="21"/>
      <c r="N126" s="21"/>
      <c r="O126" s="21"/>
      <c r="P126" s="21"/>
      <c r="Q126" s="21"/>
      <c r="R126" s="21"/>
      <c r="S126" s="21"/>
      <c r="T126" s="35"/>
      <c r="U126" s="35"/>
      <c r="V126" s="21"/>
      <c r="W126" s="21"/>
      <c r="X126" s="21"/>
      <c r="Y126" s="35"/>
    </row>
    <row r="127" spans="1:25" ht="36" x14ac:dyDescent="0.25">
      <c r="A127" s="18">
        <v>115</v>
      </c>
      <c r="B127" s="19" t="s">
        <v>170</v>
      </c>
      <c r="C127" s="19" t="s">
        <v>171</v>
      </c>
      <c r="D127" s="20" t="s">
        <v>16</v>
      </c>
      <c r="E127" s="20">
        <v>8</v>
      </c>
      <c r="F127" s="21">
        <v>94.53</v>
      </c>
      <c r="G127" s="21">
        <f t="shared" si="4"/>
        <v>756.24</v>
      </c>
      <c r="H127" s="21"/>
      <c r="I127" s="21"/>
      <c r="J127" s="21"/>
      <c r="K127" s="21"/>
      <c r="L127" s="21"/>
      <c r="M127" s="21"/>
      <c r="N127" s="21"/>
      <c r="O127" s="21"/>
      <c r="P127" s="21"/>
      <c r="Q127" s="21"/>
      <c r="R127" s="21"/>
      <c r="S127" s="21"/>
      <c r="T127" s="35"/>
      <c r="U127" s="35"/>
      <c r="V127" s="21"/>
      <c r="W127" s="21"/>
      <c r="X127" s="21"/>
      <c r="Y127" s="35"/>
    </row>
    <row r="128" spans="1:25" ht="36" x14ac:dyDescent="0.25">
      <c r="A128" s="18">
        <v>116</v>
      </c>
      <c r="B128" s="19" t="s">
        <v>172</v>
      </c>
      <c r="C128" s="19" t="s">
        <v>173</v>
      </c>
      <c r="D128" s="20" t="s">
        <v>16</v>
      </c>
      <c r="E128" s="20">
        <v>150</v>
      </c>
      <c r="F128" s="21">
        <v>37.68</v>
      </c>
      <c r="G128" s="21">
        <f t="shared" si="4"/>
        <v>5652</v>
      </c>
      <c r="H128" s="21"/>
      <c r="I128" s="21"/>
      <c r="J128" s="21"/>
      <c r="K128" s="21"/>
      <c r="L128" s="21"/>
      <c r="M128" s="21"/>
      <c r="N128" s="21"/>
      <c r="O128" s="21"/>
      <c r="P128" s="21"/>
      <c r="Q128" s="21"/>
      <c r="R128" s="21"/>
      <c r="S128" s="21"/>
      <c r="T128" s="35"/>
      <c r="U128" s="35"/>
      <c r="V128" s="21"/>
      <c r="W128" s="21"/>
      <c r="X128" s="21"/>
      <c r="Y128" s="35"/>
    </row>
    <row r="129" spans="1:25" ht="24" x14ac:dyDescent="0.25">
      <c r="A129" s="18">
        <v>117</v>
      </c>
      <c r="B129" s="19" t="s">
        <v>174</v>
      </c>
      <c r="C129" s="19" t="s">
        <v>175</v>
      </c>
      <c r="D129" s="20" t="s">
        <v>16</v>
      </c>
      <c r="E129" s="20">
        <v>250</v>
      </c>
      <c r="F129" s="21">
        <v>19.510000000000002</v>
      </c>
      <c r="G129" s="21">
        <f t="shared" si="4"/>
        <v>4877.5</v>
      </c>
      <c r="H129" s="21"/>
      <c r="I129" s="21"/>
      <c r="J129" s="21"/>
      <c r="K129" s="21"/>
      <c r="L129" s="21"/>
      <c r="M129" s="21"/>
      <c r="N129" s="21"/>
      <c r="O129" s="21"/>
      <c r="P129" s="21"/>
      <c r="Q129" s="21"/>
      <c r="R129" s="21"/>
      <c r="S129" s="21"/>
      <c r="T129" s="35"/>
      <c r="U129" s="35"/>
      <c r="V129" s="21"/>
      <c r="W129" s="21"/>
      <c r="X129" s="21"/>
      <c r="Y129" s="35"/>
    </row>
    <row r="130" spans="1:25" ht="17.25" customHeight="1" x14ac:dyDescent="0.25">
      <c r="A130" s="32"/>
      <c r="B130" s="33" t="s">
        <v>176</v>
      </c>
      <c r="C130" s="31"/>
      <c r="D130" s="31"/>
      <c r="E130" s="31"/>
      <c r="F130" s="34"/>
      <c r="G130" s="35">
        <f>SUM(G18:G129)</f>
        <v>6082095.2400000002</v>
      </c>
      <c r="H130" s="21"/>
      <c r="I130" s="35">
        <f>SUM(I18:I129)</f>
        <v>747500</v>
      </c>
      <c r="J130" s="21"/>
      <c r="K130" s="21"/>
      <c r="L130" s="21"/>
      <c r="M130" s="35">
        <f>SUM(M64:M129)</f>
        <v>107888</v>
      </c>
      <c r="N130" s="21"/>
      <c r="O130" s="35">
        <f>SUM(O18:O129)</f>
        <v>719400</v>
      </c>
      <c r="P130" s="21"/>
      <c r="Q130" s="35">
        <f>SUM(Q79:Q129)</f>
        <v>191200</v>
      </c>
      <c r="R130" s="21"/>
      <c r="S130" s="35">
        <f>SUM(S18:S129)</f>
        <v>140895</v>
      </c>
      <c r="T130" s="35"/>
      <c r="U130" s="35">
        <f>SUM(U19:U129)</f>
        <v>1016250</v>
      </c>
      <c r="V130" s="21"/>
      <c r="W130" s="35">
        <f>SUM(W18:W129)</f>
        <v>372000</v>
      </c>
      <c r="X130" s="21"/>
      <c r="Y130" s="35">
        <f>SUM(Y78:Y129)</f>
        <v>918400</v>
      </c>
    </row>
    <row r="131" spans="1:25" ht="25.5" customHeight="1" x14ac:dyDescent="0.25">
      <c r="A131" s="46"/>
      <c r="B131" s="47" t="s">
        <v>247</v>
      </c>
      <c r="C131" s="48"/>
      <c r="D131" s="49"/>
      <c r="E131" s="46"/>
      <c r="F131" s="50"/>
      <c r="G131" s="51">
        <f>G12+G130</f>
        <v>6884673.2400000002</v>
      </c>
      <c r="H131" s="21"/>
      <c r="I131" s="21"/>
      <c r="J131" s="21"/>
      <c r="K131" s="21"/>
      <c r="L131" s="21"/>
      <c r="M131" s="21"/>
      <c r="N131" s="21"/>
      <c r="O131" s="21"/>
      <c r="P131" s="21"/>
      <c r="Q131" s="21"/>
      <c r="R131" s="21"/>
      <c r="S131" s="35">
        <f>I12+S130</f>
        <v>483395</v>
      </c>
      <c r="T131" s="35"/>
      <c r="U131" s="35"/>
      <c r="V131" s="21"/>
      <c r="W131" s="21"/>
      <c r="X131" s="21"/>
      <c r="Y131" s="21"/>
    </row>
    <row r="133" spans="1:25" x14ac:dyDescent="0.25">
      <c r="E133" s="39"/>
    </row>
    <row r="135" spans="1:25" x14ac:dyDescent="0.25">
      <c r="A135" s="63" t="s">
        <v>177</v>
      </c>
      <c r="B135" s="63"/>
      <c r="C135" s="63"/>
      <c r="D135" s="63"/>
      <c r="E135" s="63"/>
      <c r="F135" s="63"/>
      <c r="G135" s="63"/>
    </row>
    <row r="140" spans="1:25" x14ac:dyDescent="0.25">
      <c r="A140" s="63" t="s">
        <v>178</v>
      </c>
      <c r="B140" s="63"/>
      <c r="C140" s="63"/>
      <c r="D140" s="63"/>
      <c r="E140" s="63"/>
      <c r="F140" s="63"/>
      <c r="G140" s="63"/>
    </row>
    <row r="141" spans="1:25" x14ac:dyDescent="0.25">
      <c r="A141" s="42"/>
      <c r="D141" s="42"/>
      <c r="E141" s="42"/>
      <c r="F141" s="40"/>
      <c r="G141" s="61"/>
    </row>
    <row r="142" spans="1:25" x14ac:dyDescent="0.25">
      <c r="A142" s="42"/>
      <c r="D142" s="42"/>
      <c r="E142" s="42"/>
      <c r="F142" s="40"/>
      <c r="G142" s="61"/>
    </row>
    <row r="144" spans="1:25" x14ac:dyDescent="0.25">
      <c r="A144" s="63" t="s">
        <v>179</v>
      </c>
      <c r="B144" s="63"/>
      <c r="C144" s="63"/>
      <c r="D144" s="63"/>
      <c r="E144" s="63"/>
      <c r="F144" s="63"/>
      <c r="G144" s="63"/>
    </row>
  </sheetData>
  <mergeCells count="29">
    <mergeCell ref="E5:E6"/>
    <mergeCell ref="F5:F6"/>
    <mergeCell ref="G5:G6"/>
    <mergeCell ref="X16:Y16"/>
    <mergeCell ref="V16:W16"/>
    <mergeCell ref="H16:I16"/>
    <mergeCell ref="H5:I5"/>
    <mergeCell ref="R16:S16"/>
    <mergeCell ref="J16:K16"/>
    <mergeCell ref="L16:M16"/>
    <mergeCell ref="N16:O16"/>
    <mergeCell ref="P16:Q16"/>
    <mergeCell ref="T16:U16"/>
    <mergeCell ref="A1:I1"/>
    <mergeCell ref="A144:G144"/>
    <mergeCell ref="G16:G17"/>
    <mergeCell ref="A16:A17"/>
    <mergeCell ref="B16:B17"/>
    <mergeCell ref="C16:C17"/>
    <mergeCell ref="D16:D17"/>
    <mergeCell ref="E16:E17"/>
    <mergeCell ref="A135:G135"/>
    <mergeCell ref="A140:G140"/>
    <mergeCell ref="F16:F17"/>
    <mergeCell ref="A3:G3"/>
    <mergeCell ref="A5:A6"/>
    <mergeCell ref="B5:B6"/>
    <mergeCell ref="C5:C6"/>
    <mergeCell ref="D5:D6"/>
  </mergeCells>
  <dataValidations xWindow="1209" yWindow="520" count="1">
    <dataValidation allowBlank="1" showInputMessage="1" showErrorMessage="1" prompt="Введите наименование на рус.языке" sqref="B23:C43"/>
  </dataValidations>
  <pageMargins left="0.19685039370078741" right="0.19685039370078741" top="0.19685039370078741" bottom="0.19685039370078741" header="0.31496062992125984" footer="0.31496062992125984"/>
  <pageSetup paperSize="256"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2021-04-19T08:01:38Z</cp:lastPrinted>
  <dcterms:created xsi:type="dcterms:W3CDTF">2021-03-11T07:27:23Z</dcterms:created>
  <dcterms:modified xsi:type="dcterms:W3CDTF">2021-04-19T08:03:36Z</dcterms:modified>
</cp:coreProperties>
</file>